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firstSheet="1"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Z70"/>
  <c r="Y70"/>
  <c r="T70"/>
  <c r="R70"/>
  <c r="Q70"/>
  <c r="J70"/>
  <c r="I70"/>
  <c r="B70"/>
  <c r="B69"/>
  <c r="AF62"/>
  <c r="AF70" s="1"/>
  <c r="AE62"/>
  <c r="AE70" s="1"/>
  <c r="AD62"/>
  <c r="AD70" s="1"/>
  <c r="AC62"/>
  <c r="AC70" s="1"/>
  <c r="AB62"/>
  <c r="AB70" s="1"/>
  <c r="AA62"/>
  <c r="AA70" s="1"/>
  <c r="Z62"/>
  <c r="Y62"/>
  <c r="X62"/>
  <c r="X70" s="1"/>
  <c r="W62"/>
  <c r="W70" s="1"/>
  <c r="V62"/>
  <c r="V70" s="1"/>
  <c r="U62"/>
  <c r="U70" s="1"/>
  <c r="T62"/>
  <c r="S62"/>
  <c r="S70" s="1"/>
  <c r="R62"/>
  <c r="Q62"/>
  <c r="P62"/>
  <c r="P70" s="1"/>
  <c r="O62"/>
  <c r="O70" s="1"/>
  <c r="N62"/>
  <c r="N70" s="1"/>
  <c r="M62"/>
  <c r="M70" s="1"/>
  <c r="L62"/>
  <c r="L70" s="1"/>
  <c r="K62"/>
  <c r="K70" s="1"/>
  <c r="J62"/>
  <c r="I62"/>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s="1"/>
  <c r="B41"/>
  <c r="C41" s="1"/>
  <c r="B30"/>
  <c r="B42" s="1"/>
  <c r="B51" s="1"/>
  <c r="D41" l="1"/>
  <c r="C42"/>
  <c r="C51" s="1"/>
  <c r="B73"/>
  <c r="B59"/>
  <c r="B61" s="1"/>
  <c r="D57" l="1"/>
  <c r="D56"/>
  <c r="D55"/>
  <c r="D53"/>
  <c r="E41"/>
  <c r="B63"/>
  <c r="B68"/>
  <c r="C73"/>
  <c r="C59"/>
  <c r="C61" s="1"/>
  <c r="D52" l="1"/>
  <c r="B64"/>
  <c r="E56"/>
  <c r="E55"/>
  <c r="E53"/>
  <c r="F41"/>
  <c r="E57"/>
  <c r="C63"/>
  <c r="C68"/>
  <c r="B71" l="1"/>
  <c r="D42"/>
  <c r="D51" s="1"/>
  <c r="B76"/>
  <c r="C64"/>
  <c r="F57"/>
  <c r="F55"/>
  <c r="F53"/>
  <c r="F56"/>
  <c r="G41"/>
  <c r="E52"/>
  <c r="B65"/>
  <c r="C71" l="1"/>
  <c r="C65"/>
  <c r="E42"/>
  <c r="E51" s="1"/>
  <c r="C76"/>
  <c r="C79" s="1"/>
  <c r="D59"/>
  <c r="D61" s="1"/>
  <c r="D73"/>
  <c r="B81"/>
  <c r="C77"/>
  <c r="B77"/>
  <c r="B79"/>
  <c r="C81"/>
  <c r="G56"/>
  <c r="G55"/>
  <c r="G53"/>
  <c r="G57"/>
  <c r="H41"/>
  <c r="F52"/>
  <c r="G52" l="1"/>
  <c r="C80"/>
  <c r="B80"/>
  <c r="B82"/>
  <c r="B90"/>
  <c r="C82"/>
  <c r="C90"/>
  <c r="H57"/>
  <c r="H55"/>
  <c r="H53"/>
  <c r="I41"/>
  <c r="H56"/>
  <c r="D63"/>
  <c r="D68"/>
  <c r="E59"/>
  <c r="E61" s="1"/>
  <c r="E73"/>
  <c r="H52" l="1"/>
  <c r="I55"/>
  <c r="I56"/>
  <c r="J41"/>
  <c r="I57"/>
  <c r="I53"/>
  <c r="I52" s="1"/>
  <c r="C92"/>
  <c r="C85"/>
  <c r="E68"/>
  <c r="E63"/>
  <c r="B85"/>
  <c r="B92"/>
  <c r="D64"/>
  <c r="F42" l="1"/>
  <c r="F51" s="1"/>
  <c r="D71"/>
  <c r="D76"/>
  <c r="J56"/>
  <c r="J57"/>
  <c r="K41"/>
  <c r="J53"/>
  <c r="J55"/>
  <c r="D65"/>
  <c r="E64"/>
  <c r="E65" l="1"/>
  <c r="F59"/>
  <c r="F61" s="1"/>
  <c r="F73"/>
  <c r="J52"/>
  <c r="G42"/>
  <c r="G51" s="1"/>
  <c r="E76"/>
  <c r="E79" s="1"/>
  <c r="D79"/>
  <c r="D77"/>
  <c r="D81"/>
  <c r="K57"/>
  <c r="L41"/>
  <c r="K56"/>
  <c r="K53"/>
  <c r="K55"/>
  <c r="E71"/>
  <c r="G59" l="1"/>
  <c r="G61" s="1"/>
  <c r="G73"/>
  <c r="K52"/>
  <c r="D82"/>
  <c r="D90"/>
  <c r="L55"/>
  <c r="L57"/>
  <c r="L56"/>
  <c r="L53"/>
  <c r="L52" s="1"/>
  <c r="M41"/>
  <c r="E77"/>
  <c r="E81"/>
  <c r="D80"/>
  <c r="E80"/>
  <c r="F68"/>
  <c r="F63"/>
  <c r="D85" l="1"/>
  <c r="D92"/>
  <c r="F64"/>
  <c r="E92"/>
  <c r="E85"/>
  <c r="E90"/>
  <c r="E82"/>
  <c r="M56"/>
  <c r="M57"/>
  <c r="M53"/>
  <c r="N41"/>
  <c r="M55"/>
  <c r="G68"/>
  <c r="G63"/>
  <c r="G64" l="1"/>
  <c r="N57"/>
  <c r="N53"/>
  <c r="N56"/>
  <c r="N55"/>
  <c r="O41"/>
  <c r="H42"/>
  <c r="H51" s="1"/>
  <c r="F76"/>
  <c r="F71"/>
  <c r="G71" s="1"/>
  <c r="M52"/>
  <c r="F65"/>
  <c r="O56" l="1"/>
  <c r="O57"/>
  <c r="O53"/>
  <c r="O55"/>
  <c r="P41"/>
  <c r="H73"/>
  <c r="H59"/>
  <c r="H61" s="1"/>
  <c r="F79"/>
  <c r="F77"/>
  <c r="G77"/>
  <c r="F81"/>
  <c r="I42"/>
  <c r="I51" s="1"/>
  <c r="G76"/>
  <c r="G79" s="1"/>
  <c r="N52"/>
  <c r="G65"/>
  <c r="F90" l="1"/>
  <c r="F82"/>
  <c r="P57"/>
  <c r="P53"/>
  <c r="P56"/>
  <c r="P55"/>
  <c r="Q41"/>
  <c r="G90"/>
  <c r="G82"/>
  <c r="O52"/>
  <c r="F80"/>
  <c r="G80"/>
  <c r="I73"/>
  <c r="I59"/>
  <c r="I61" s="1"/>
  <c r="G81"/>
  <c r="H63"/>
  <c r="H68"/>
  <c r="G92" l="1"/>
  <c r="G85"/>
  <c r="F92"/>
  <c r="F85"/>
  <c r="Q55"/>
  <c r="Q56"/>
  <c r="R41"/>
  <c r="Q57"/>
  <c r="Q53"/>
  <c r="I63"/>
  <c r="I68"/>
  <c r="H64"/>
  <c r="P52"/>
  <c r="R56" l="1"/>
  <c r="R57"/>
  <c r="R55"/>
  <c r="S41"/>
  <c r="R53"/>
  <c r="J42"/>
  <c r="J51" s="1"/>
  <c r="H71"/>
  <c r="H76"/>
  <c r="H65"/>
  <c r="I64"/>
  <c r="I65"/>
  <c r="Q52"/>
  <c r="J73" l="1"/>
  <c r="J59"/>
  <c r="J61" s="1"/>
  <c r="R52"/>
  <c r="H79"/>
  <c r="H81"/>
  <c r="H77"/>
  <c r="S57"/>
  <c r="S56"/>
  <c r="S55"/>
  <c r="T41"/>
  <c r="S53"/>
  <c r="K42"/>
  <c r="K51" s="1"/>
  <c r="I71"/>
  <c r="I76"/>
  <c r="K73" l="1"/>
  <c r="K59"/>
  <c r="K61" s="1"/>
  <c r="S52"/>
  <c r="H80"/>
  <c r="T55"/>
  <c r="U41"/>
  <c r="T53"/>
  <c r="T57"/>
  <c r="T56"/>
  <c r="J63"/>
  <c r="J68"/>
  <c r="I79"/>
  <c r="I81"/>
  <c r="I77"/>
  <c r="H90"/>
  <c r="H82"/>
  <c r="I90" l="1"/>
  <c r="I82"/>
  <c r="U56"/>
  <c r="U55"/>
  <c r="U53"/>
  <c r="U52" s="1"/>
  <c r="V41"/>
  <c r="U57"/>
  <c r="H92"/>
  <c r="H85"/>
  <c r="F21"/>
  <c r="F22" s="1"/>
  <c r="I80"/>
  <c r="J64"/>
  <c r="J65" s="1"/>
  <c r="K63"/>
  <c r="K68"/>
  <c r="T52"/>
  <c r="V55" l="1"/>
  <c r="V57"/>
  <c r="V53"/>
  <c r="W41"/>
  <c r="V56"/>
  <c r="L42"/>
  <c r="L51" s="1"/>
  <c r="J71"/>
  <c r="J76"/>
  <c r="I92"/>
  <c r="I85"/>
  <c r="K64"/>
  <c r="K65" s="1"/>
  <c r="J79" l="1"/>
  <c r="J77"/>
  <c r="J81"/>
  <c r="W56"/>
  <c r="W53"/>
  <c r="W55"/>
  <c r="W57"/>
  <c r="X41"/>
  <c r="V52"/>
  <c r="L59"/>
  <c r="L61" s="1"/>
  <c r="L73"/>
  <c r="M42"/>
  <c r="M51" s="1"/>
  <c r="K71"/>
  <c r="K76"/>
  <c r="X55" l="1"/>
  <c r="X57"/>
  <c r="X53"/>
  <c r="Y41"/>
  <c r="X56"/>
  <c r="W52"/>
  <c r="K79"/>
  <c r="K80" s="1"/>
  <c r="K77"/>
  <c r="K81"/>
  <c r="L63"/>
  <c r="L68"/>
  <c r="M59"/>
  <c r="M61" s="1"/>
  <c r="M73"/>
  <c r="J82"/>
  <c r="J90"/>
  <c r="J80"/>
  <c r="K82" l="1"/>
  <c r="K90"/>
  <c r="K92"/>
  <c r="K85"/>
  <c r="L64"/>
  <c r="J85"/>
  <c r="J92"/>
  <c r="M68"/>
  <c r="M63"/>
  <c r="Y55"/>
  <c r="Y56"/>
  <c r="Z41"/>
  <c r="Y53"/>
  <c r="Y52" s="1"/>
  <c r="Y57"/>
  <c r="X52"/>
  <c r="N42" l="1"/>
  <c r="N51" s="1"/>
  <c r="L71"/>
  <c r="L76"/>
  <c r="M64"/>
  <c r="M65" s="1"/>
  <c r="L65"/>
  <c r="Z56"/>
  <c r="Z57"/>
  <c r="AA41"/>
  <c r="Z53"/>
  <c r="Z52" s="1"/>
  <c r="Z55"/>
  <c r="O42" l="1"/>
  <c r="O51" s="1"/>
  <c r="M71"/>
  <c r="M76"/>
  <c r="L79"/>
  <c r="L80" s="1"/>
  <c r="L77"/>
  <c r="L81"/>
  <c r="AA57"/>
  <c r="AB41"/>
  <c r="AA56"/>
  <c r="AA55"/>
  <c r="AA53"/>
  <c r="N59"/>
  <c r="N61" s="1"/>
  <c r="N73"/>
  <c r="L82" l="1"/>
  <c r="L90"/>
  <c r="AA52"/>
  <c r="M79"/>
  <c r="M80" s="1"/>
  <c r="M77"/>
  <c r="M81"/>
  <c r="N68"/>
  <c r="N63"/>
  <c r="AB55"/>
  <c r="AB57"/>
  <c r="AB56"/>
  <c r="AC41"/>
  <c r="AB53"/>
  <c r="AB52" s="1"/>
  <c r="L85"/>
  <c r="L92"/>
  <c r="O59"/>
  <c r="O61" s="1"/>
  <c r="O73"/>
  <c r="N64" l="1"/>
  <c r="O68"/>
  <c r="O63"/>
  <c r="M90"/>
  <c r="M82"/>
  <c r="AC56"/>
  <c r="AC57"/>
  <c r="AC55"/>
  <c r="AC53"/>
  <c r="AD41"/>
  <c r="M92"/>
  <c r="M85"/>
  <c r="O64" l="1"/>
  <c r="O65" s="1"/>
  <c r="AD55"/>
  <c r="AD57"/>
  <c r="AD56"/>
  <c r="AD53"/>
  <c r="AE41"/>
  <c r="AC52"/>
  <c r="P42"/>
  <c r="P51" s="1"/>
  <c r="N71"/>
  <c r="N76"/>
  <c r="N65"/>
  <c r="AE56" l="1"/>
  <c r="AE57"/>
  <c r="AE55"/>
  <c r="AE53"/>
  <c r="AE52" s="1"/>
  <c r="AF41"/>
  <c r="AD52"/>
  <c r="N79"/>
  <c r="N80" s="1"/>
  <c r="N77"/>
  <c r="N81"/>
  <c r="P73"/>
  <c r="P59"/>
  <c r="P61" s="1"/>
  <c r="Q42"/>
  <c r="Q51" s="1"/>
  <c r="O71"/>
  <c r="O76"/>
  <c r="N90" l="1"/>
  <c r="N82"/>
  <c r="N92"/>
  <c r="N85"/>
  <c r="Q73"/>
  <c r="Q59"/>
  <c r="Q61" s="1"/>
  <c r="AF55"/>
  <c r="AF57"/>
  <c r="AF53"/>
  <c r="AF56"/>
  <c r="P63"/>
  <c r="P68"/>
  <c r="O79"/>
  <c r="O80" s="1"/>
  <c r="O77"/>
  <c r="O81"/>
  <c r="O90" l="1"/>
  <c r="O82"/>
  <c r="O92"/>
  <c r="O85"/>
  <c r="P64"/>
  <c r="P65" s="1"/>
  <c r="Q63"/>
  <c r="Q68"/>
  <c r="AF52"/>
  <c r="Q64" l="1"/>
  <c r="Q65"/>
  <c r="R42"/>
  <c r="R51" s="1"/>
  <c r="P71"/>
  <c r="P76"/>
  <c r="R73" l="1"/>
  <c r="R59"/>
  <c r="R61" s="1"/>
  <c r="P79"/>
  <c r="P80" s="1"/>
  <c r="P77"/>
  <c r="P81"/>
  <c r="S42"/>
  <c r="S51" s="1"/>
  <c r="Q71"/>
  <c r="Q76"/>
  <c r="S73" l="1"/>
  <c r="S59"/>
  <c r="S61" s="1"/>
  <c r="R63"/>
  <c r="R68"/>
  <c r="P90"/>
  <c r="P82"/>
  <c r="P92"/>
  <c r="P85"/>
  <c r="Q79"/>
  <c r="Q80" s="1"/>
  <c r="Q77"/>
  <c r="Q81"/>
  <c r="R64" l="1"/>
  <c r="R65" s="1"/>
  <c r="S63"/>
  <c r="S68"/>
  <c r="Q92"/>
  <c r="Q85"/>
  <c r="B86" s="1"/>
  <c r="Q90"/>
  <c r="Q82"/>
  <c r="B83" s="1"/>
  <c r="B87" l="1"/>
  <c r="F20" s="1"/>
  <c r="S64"/>
  <c r="B84"/>
  <c r="F19" s="1"/>
  <c r="T42"/>
  <c r="T51" s="1"/>
  <c r="R71"/>
  <c r="R76"/>
  <c r="T59" l="1"/>
  <c r="T61" s="1"/>
  <c r="T73"/>
  <c r="R79"/>
  <c r="R80" s="1"/>
  <c r="R85" s="1"/>
  <c r="R81"/>
  <c r="R77"/>
  <c r="R82" s="1"/>
  <c r="U42"/>
  <c r="U51" s="1"/>
  <c r="S71"/>
  <c r="S76"/>
  <c r="S65"/>
  <c r="U59" l="1"/>
  <c r="U61" s="1"/>
  <c r="U73"/>
  <c r="T63"/>
  <c r="T68"/>
  <c r="S79"/>
  <c r="S80" s="1"/>
  <c r="S85" s="1"/>
  <c r="S77"/>
  <c r="S82" s="1"/>
  <c r="S81"/>
  <c r="T64" l="1"/>
  <c r="T65" s="1"/>
  <c r="U68"/>
  <c r="U63"/>
  <c r="U64" l="1"/>
  <c r="U65"/>
  <c r="V42"/>
  <c r="V51" s="1"/>
  <c r="T71"/>
  <c r="T76"/>
  <c r="T79" l="1"/>
  <c r="T80" s="1"/>
  <c r="T85" s="1"/>
  <c r="T81"/>
  <c r="T77"/>
  <c r="T82" s="1"/>
  <c r="V59"/>
  <c r="V61" s="1"/>
  <c r="V73"/>
  <c r="W42"/>
  <c r="W51" s="1"/>
  <c r="U71"/>
  <c r="U76"/>
  <c r="W59" l="1"/>
  <c r="W61" s="1"/>
  <c r="W73"/>
  <c r="V68"/>
  <c r="V63"/>
  <c r="U79"/>
  <c r="U80" s="1"/>
  <c r="U85" s="1"/>
  <c r="U81"/>
  <c r="U77"/>
  <c r="U82" s="1"/>
  <c r="V64" l="1"/>
  <c r="W68"/>
  <c r="W63"/>
  <c r="X42" l="1"/>
  <c r="X51" s="1"/>
  <c r="V71"/>
  <c r="V76"/>
  <c r="W64"/>
  <c r="V65"/>
  <c r="Y42" l="1"/>
  <c r="Y51" s="1"/>
  <c r="W71"/>
  <c r="W76"/>
  <c r="W65"/>
  <c r="V79"/>
  <c r="V80" s="1"/>
  <c r="V85" s="1"/>
  <c r="V77"/>
  <c r="V82" s="1"/>
  <c r="V81"/>
  <c r="X73"/>
  <c r="X59"/>
  <c r="X61" s="1"/>
  <c r="W79" l="1"/>
  <c r="W80" s="1"/>
  <c r="W85" s="1"/>
  <c r="W81"/>
  <c r="W77"/>
  <c r="W82" s="1"/>
  <c r="X63"/>
  <c r="X68"/>
  <c r="Y73"/>
  <c r="Y59"/>
  <c r="Y61" s="1"/>
  <c r="Y63" l="1"/>
  <c r="Y68"/>
  <c r="X64"/>
  <c r="X65" s="1"/>
  <c r="Z42" l="1"/>
  <c r="Z51" s="1"/>
  <c r="X71"/>
  <c r="X76"/>
  <c r="Y64"/>
  <c r="AA42" l="1"/>
  <c r="AA51" s="1"/>
  <c r="Y71"/>
  <c r="Y76"/>
  <c r="Y65"/>
  <c r="X79"/>
  <c r="X80" s="1"/>
  <c r="X85" s="1"/>
  <c r="X81"/>
  <c r="X77"/>
  <c r="X82" s="1"/>
  <c r="Z73"/>
  <c r="Z59"/>
  <c r="Z61" s="1"/>
  <c r="Y79" l="1"/>
  <c r="Y80" s="1"/>
  <c r="Y85" s="1"/>
  <c r="Y81"/>
  <c r="Y77"/>
  <c r="Y82" s="1"/>
  <c r="Z63"/>
  <c r="Z68"/>
  <c r="AA73"/>
  <c r="AA59"/>
  <c r="AA61" s="1"/>
  <c r="AA63" l="1"/>
  <c r="AA68"/>
  <c r="Z64"/>
  <c r="Z65" s="1"/>
  <c r="AB42" l="1"/>
  <c r="AB51" s="1"/>
  <c r="Z71"/>
  <c r="Z76"/>
  <c r="AA64"/>
  <c r="AA65" s="1"/>
  <c r="AC42" l="1"/>
  <c r="AC51" s="1"/>
  <c r="AA71"/>
  <c r="AA76"/>
  <c r="Z79"/>
  <c r="Z80" s="1"/>
  <c r="Z85" s="1"/>
  <c r="Z81"/>
  <c r="Z77"/>
  <c r="Z82" s="1"/>
  <c r="AB59"/>
  <c r="AB61" s="1"/>
  <c r="AB73"/>
  <c r="AA79" l="1"/>
  <c r="AA80" s="1"/>
  <c r="AA85" s="1"/>
  <c r="AA77"/>
  <c r="AA82" s="1"/>
  <c r="AA81"/>
  <c r="AB63"/>
  <c r="AB68"/>
  <c r="AC59"/>
  <c r="AC61" s="1"/>
  <c r="AC73"/>
  <c r="AB64" l="1"/>
  <c r="AB65"/>
  <c r="AC68"/>
  <c r="AC63"/>
  <c r="AC64" l="1"/>
  <c r="AC65" s="1"/>
  <c r="AD42"/>
  <c r="AD51" s="1"/>
  <c r="AB71"/>
  <c r="AB76"/>
  <c r="AD59" l="1"/>
  <c r="AD61" s="1"/>
  <c r="AD73"/>
  <c r="AB79"/>
  <c r="AB80" s="1"/>
  <c r="AB85" s="1"/>
  <c r="AB81"/>
  <c r="AB77"/>
  <c r="AB82" s="1"/>
  <c r="AE42"/>
  <c r="AE51" s="1"/>
  <c r="AC71"/>
  <c r="AC76"/>
  <c r="AE59" l="1"/>
  <c r="AE61" s="1"/>
  <c r="AE73"/>
  <c r="AC79"/>
  <c r="AC80" s="1"/>
  <c r="AC85" s="1"/>
  <c r="AC77"/>
  <c r="AC82" s="1"/>
  <c r="AC81"/>
  <c r="AD68"/>
  <c r="AD63"/>
  <c r="AD64" l="1"/>
  <c r="AE68"/>
  <c r="AE63"/>
  <c r="AF42" l="1"/>
  <c r="AF51" s="1"/>
  <c r="AD71"/>
  <c r="AD76"/>
  <c r="AE64"/>
  <c r="AE65" s="1"/>
  <c r="AD65"/>
  <c r="AE71" l="1"/>
  <c r="AE76"/>
  <c r="AD79"/>
  <c r="AD80" s="1"/>
  <c r="AD85" s="1"/>
  <c r="AD77"/>
  <c r="AD82" s="1"/>
  <c r="AD81"/>
  <c r="AF73"/>
  <c r="AF59"/>
  <c r="AF61" s="1"/>
  <c r="AF63" l="1"/>
  <c r="AF68"/>
  <c r="AE79"/>
  <c r="AE80" s="1"/>
  <c r="AE85" s="1"/>
  <c r="AE77"/>
  <c r="AE82" s="1"/>
  <c r="AE81"/>
  <c r="AF64" l="1"/>
  <c r="AF71" l="1"/>
  <c r="AF76"/>
  <c r="AF65"/>
  <c r="AF79" l="1"/>
  <c r="AF80" s="1"/>
  <c r="AF85" s="1"/>
  <c r="AF77"/>
  <c r="AF82" s="1"/>
  <c r="AF81"/>
  <c r="R24" i="15" l="1"/>
  <c r="P24"/>
  <c r="R30"/>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<sst xmlns="http://schemas.openxmlformats.org/spreadsheetml/2006/main" count="1405" uniqueCount="495">
  <si>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</si>
  <si>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</si>
  <si>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</si>
  <si>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</si>
  <si>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</si>
  <si>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</si>
  <si>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</si>
  <si>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</si>
  <si>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</si>
  <si>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</si>
  <si>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</si>
  <si>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</si>
  <si>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</si>
  <si>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</si>
  <si>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</si>
  <si>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</si>
  <si>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</si>
  <si>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</si>
  <si>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</si>
  <si>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</si>
  <si>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</si>
  <si>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</si>
  <si>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</si>
  <si>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</si>
  <si>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</si>
  <si>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</si>
  <si>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</si>
  <si>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</si>
  <si>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</si>
  <si>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</si>
  <si>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</si>
  <si>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</si>
  <si>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</si>
  <si>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</si>
  <si>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</si>
  <si>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</si>
  <si>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</si>
  <si>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</si>
  <si>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</si>
  <si>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</si>
  <si>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</si>
  <si>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</si>
  <si>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</si>
  <si>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</si>
  <si>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</si>
  <si>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</si>
  <si>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</si>
  <si>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</si>
  <si>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</si>
  <si>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</si>
  <si>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</si>
  <si>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</si>
  <si>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</si>
  <si>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</si>
  <si>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</si>
  <si>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</si>
  <si>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</si>
  <si>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</si>
  <si>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</si>
  <si>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</si>
  <si>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</si>
  <si>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</si>
  <si>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</si>
  <si>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</si>
  <si>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</si>
  <si>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</si>
  <si>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</si>
  <si>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</si>
  <si>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</si>
  <si>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</si>
  <si>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</si>
  <si>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</si>
  <si>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</si>
  <si>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</si>
  <si>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</si>
  <si>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</si>
  <si>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</si>
  <si>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</si>
  <si>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</si>
  <si>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</si>
  <si>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</si>
  <si>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</si>
  <si>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</si>
  <si>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</si>
  <si>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</si>
  <si>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</si>
  <si>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</si>
  <si>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</si>
  <si>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</si>
  <si>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</si>
  <si>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</si>
  <si>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</si>
  <si>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</si>
  <si>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</si>
  <si>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</si>
  <si>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</si>
  <si>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</si>
  <si>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</si>
  <si>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</si>
  <si>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</si>
  <si>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</si>
  <si>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</si>
  <si>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</si>
  <si>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</si>
  <si>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</si>
  <si>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</si>
  <si>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</si>
  <si>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</si>
  <si>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</si>
  <si>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</si>
  <si>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</si>
  <si>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</si>
  <si>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</si>
  <si>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</si>
  <si>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</si>
  <si>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</si>
  <si>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</si>
  <si>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</si>
  <si>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</si>
  <si>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</si>
  <si>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</si>
  <si>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</si>
  <si>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</si>
  <si>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</si>
  <si>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</si>
  <si>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</si>
  <si>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</si>
  <si>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</si>
  <si>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</si>
  <si>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</si>
  <si>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</si>
  <si>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</si>
  <si>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</si>
  <si>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</si>
  <si>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</si>
  <si>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</si>
  <si>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</si>
  <si>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</si>
  <si>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</si>
  <si>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</si>
  <si>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</si>
  <si>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</si>
  <si>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</si>
  <si>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</si>
  <si>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</si>
  <si>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</si>
  <si>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</si>
  <si>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</si>
  <si>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</si>
  <si>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</si>
  <si>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</si>
  <si>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</si>
  <si>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</si>
  <si>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</si>
  <si>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</si>
  <si>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</si>
  <si>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</si>
  <si>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</si>
  <si>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</si>
  <si>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</si>
  <si>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</si>
  <si>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</si>
  <si>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</si>
  <si>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</si>
  <si>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</si>
  <si>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</si>
  <si>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</si>
  <si>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</si>
  <si>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</si>
  <si>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</si>
  <si>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</si>
  <si>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</si>
  <si>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</si>
  <si>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</si>
  <si>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</si>
  <si>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</si>
  <si>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</si>
  <si>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</si>
  <si>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</si>
  <si>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</si>
  <si>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</si>
  <si>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</si>
  <si>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</si>
  <si>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</si>
  <si>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</si>
  <si>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</si>
  <si>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</si>
  <si>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</si>
  <si>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</si>
  <si>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</si>
  <si>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</si>
  <si>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</si>
  <si>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</si>
  <si>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</si>
  <si>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</si>
  <si>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</si>
  <si>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</si>
  <si>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</si>
  <si>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</si>
  <si>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</si>
  <si>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</si>
  <si>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</si>
  <si>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</si>
  <si>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</si>
  <si>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</si>
  <si>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</si>
  <si>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</si>
  <si>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</si>
  <si>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</si>
  <si>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</si>
  <si>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</si>
  <si>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</si>
  <si>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</si>
  <si>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</si>
  <si>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</si>
  <si>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</si>
  <si>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</si>
  <si>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</si>
  <si>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</si>
  <si>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</si>
  <si>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</si>
  <si>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</si>
  <si>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</si>
  <si>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</si>
  <si>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</si>
  <si>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</si>
  <si>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</si>
  <si>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</si>
  <si>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</si>
  <si>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</si>
  <si>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</si>
  <si>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</si>
  <si>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</si>
  <si>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</si>
  <si>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</si>
  <si>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</si>
  <si>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</si>
  <si>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</si>
  <si>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</si>
  <si>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</si>
  <si>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</si>
  <si>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</si>
  <si>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</si>
  <si>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</si>
  <si>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</si>
  <si>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</si>
  <si>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</si>
  <si>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</si>
  <si>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</si>
  <si>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</si>
  <si>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</si>
  <si>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</si>
  <si>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</si>
  <si>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</si>
  <si>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</si>
  <si>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</si>
  <si>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</si>
  <si>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</si>
  <si>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</si>
  <si>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</si>
  <si>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</si>
  <si>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</si>
  <si>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</si>
  <si>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</si>
  <si>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</si>
  <si>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</si>
  <si>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</si>
  <si>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</si>
  <si>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</si>
  <si>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</si>
  <si>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</si>
  <si>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</si>
  <si>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</si>
  <si>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</si>
  <si>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</si>
  <si>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</si>
  <si>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</si>
  <si>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</si>
  <si>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</si>
  <si>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</si>
  <si>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</si>
  <si>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</si>
  <si>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</si>
  <si>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</si>
  <si>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</si>
  <si>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</si>
  <si>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</si>
  <si>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</si>
  <si>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</si>
  <si>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</si>
  <si>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</si>
  <si>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</si>
  <si>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</si>
  <si>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</si>
  <si>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</si>
  <si>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</si>
  <si>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</si>
  <si>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</si>
  <si>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</si>
  <si>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</si>
  <si>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</si>
  <si>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</si>
  <si>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</si>
  <si>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</si>
  <si>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</si>
  <si>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</si>
  <si>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</si>
  <si>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</si>
  <si>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</si>
  <si>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</si>
  <si>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</si>
  <si>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</si>
  <si>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</si>
  <si>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</si>
  <si>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</si>
  <si>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</si>
  <si>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</si>
  <si>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</si>
  <si>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</si>
  <si>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</si>
  <si>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</si>
  <si>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</si>
  <si>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</si>
  <si>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</si>
  <si>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</si>
  <si>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</si>
  <si>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</si>
  <si>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</si>
  <si>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</si>
  <si>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</si>
  <si>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</si>
  <si>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</si>
  <si>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</si>
  <si>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</si>
  <si>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</si>
  <si>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</si>
  <si>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</si>
  <si>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</si>
  <si>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</si>
  <si>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</si>
  <si>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</si>
  <si>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</si>
  <si>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</si>
  <si>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</si>
  <si>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</si>
  <si>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</si>
  <si>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</si>
  <si>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</si>
  <si>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</si>
  <si>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</si>
  <si>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</si>
  <si>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</si>
  <si>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</si>
  <si>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</si>
  <si>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</si>
  <si>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</si>
  <si>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</si>
  <si>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</si>
  <si>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</si>
  <si>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</si>
  <si>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</si>
  <si>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</si>
  <si>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</si>
  <si>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</si>
  <si>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</si>
  <si>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</si>
  <si>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</si>
  <si>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</si>
  <si>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</si>
  <si>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</si>
  <si>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</si>
  <si>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</si>
  <si>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</si>
  <si>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</si>
  <si>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</si>
  <si>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</si>
  <si>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</si>
  <si>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</si>
  <si>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</si>
  <si>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</si>
  <si>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</si>
  <si>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</si>
  <si>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</si>
  <si>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</si>
  <si>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</si>
  <si>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</si>
  <si>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</si>
  <si>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</si>
  <si>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</si>
  <si>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</si>
  <si>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</si>
  <si>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</si>
  <si>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</si>
  <si>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</si>
  <si>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</si>
  <si>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</si>
  <si>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</si>
  <si>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</si>
  <si>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</si>
  <si>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</si>
  <si>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</si>
  <si>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</si>
  <si>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</si>
  <si>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</si>
  <si>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</si>
  <si>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</si>
  <si>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</si>
  <si>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</si>
  <si>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</si>
  <si>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</si>
  <si>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</si>
  <si>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</si>
  <si>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</si>
  <si>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</si>
  <si>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</si>
  <si>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</si>
  <si>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</si>
  <si>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</si>
  <si>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</si>
  <si>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</si>
  <si>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</si>
  <si>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</si>
  <si>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</si>
  <si>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</si>
  <si>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</si>
  <si>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</si>
  <si>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</si>
  <si>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</si>
  <si>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</si>
  <si>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</si>
  <si>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</si>
  <si>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</si>
  <si>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</si>
  <si>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</si>
  <si>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</si>
  <si>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</si>
  <si>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</si>
  <si>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</si>
  <si>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</si>
  <si>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</si>
  <si>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</si>
  <si>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</si>
  <si>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</si>
  <si>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</si>
  <si>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</si>
  <si>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</si>
  <si>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</si>
  <si>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</si>
  <si>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</si>
  <si>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</si>
  <si>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</si>
  <si>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</si>
  <si>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</si>
  <si>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</si>
  <si>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</si>
  <si>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</si>
  <si>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</si>
  <si>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</si>
  <si>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</si>
  <si>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</si>
  <si>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</si>
  <si>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</si>
  <si>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</si>
  <si>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</si>
  <si>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</si>
  <si>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</si>
  <si>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</si>
  <si>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</si>
  <si>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</si>
  <si>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</si>
  <si>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</si>
  <si>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</si>
  <si>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</si>
  <si>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ЭL2629_036</t>
  </si>
  <si>
    <t>Строительство новой кабельной линии в связи с повышенным износом 90% старой кабельной линии, для повышения надежности электроснабжения потребителей.</t>
  </si>
  <si>
    <t xml:space="preserve">Полная стоимость проекта составляет 8246,402 тыс. руб. без НДС (10060,610 тыс. руб. с НДС). 
</t>
  </si>
  <si>
    <t xml:space="preserve">1.1 Км_x000D_
</t>
  </si>
  <si>
    <t xml:space="preserve">Строительство КЛ-10 кВ ТП-31 - РУ-10кВ Водозабор, г. Юрьев-Польский (1,1 км) </t>
  </si>
  <si>
    <t xml:space="preserve">Строительство кабельной линии электропередачи: протяженность КЛ 10 кВ по трассе 1,1 км. </t>
  </si>
  <si>
    <t>Финансовая модель по проекту инвестиционной программы ЭL2629_036</t>
  </si>
  <si>
    <t>Строительство КЛ-10 кВ ТП-31 - РУ-10кВ Водозабор (Юрьев-Польский) 1,1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</si>
  <si>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</si>
  <si>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</si>
  <si>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</si>
  <si>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</si>
  <si>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</si>
  <si>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</si>
  <si>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</si>
  <si>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29.05.2025 г._x000D_
  </t>
  </si>
  <si>
    <t xml:space="preserve">Акт технического освидетельствования от 29.05.2025 г.
</t>
  </si>
  <si>
    <t>КЛ 10 кВ ТП - 31 до РУ 10 з-да СОМ</t>
  </si>
  <si>
    <t>КЛ</t>
  </si>
  <si>
    <t>Акт технического освидетельствования № 11 от 29.05.2025 г.</t>
  </si>
  <si>
    <t>КЛ находится в неудовлетворительном состоянии, требуется замена по инвестпрограмме 2028 г.</t>
  </si>
  <si>
    <t>КЛ-10 кВ ТП-31 - РУ-10кВ Водозабор</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</si>
</sst>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25" xfId="7" applyBorder="1" applyAlignment="1">
      <alignment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-1611.6005245901642</c:v>
                </c:pt>
                <c:pt idx="1">
                  <c:v>1084.5399038251367</c:v>
                </c:pt>
                <c:pt idx="2">
                  <c:v>1664.2199081967215</c:v>
                </c:pt>
                <c:pt idx="3">
                  <c:v>2658.575010928962</c:v>
                </c:pt>
                <c:pt idx="4">
                  <c:v>3253.4950120218582</c:v>
                </c:pt>
                <c:pt idx="5">
                  <c:v>3952.0837877049184</c:v>
                </c:pt>
                <c:pt idx="6">
                  <c:v>4550.8137879781425</c:v>
                </c:pt>
                <c:pt idx="7">
                  <c:v>5175.4609818989074</c:v>
                </c:pt>
                <c:pt idx="8">
                  <c:v>5775.1434819672131</c:v>
                </c:pt>
                <c:pt idx="9">
                  <c:v>6381.3052804474046</c:v>
                </c:pt>
                <c:pt idx="10">
                  <c:v>6981.225905464481</c:v>
                </c:pt>
                <c:pt idx="11">
                  <c:v>7582.7663550845291</c:v>
                </c:pt>
                <c:pt idx="12">
                  <c:v>8182.746511338798</c:v>
                </c:pt>
                <c:pt idx="13">
                  <c:v>8783.1316237438095</c:v>
                </c:pt>
                <c:pt idx="14">
                  <c:v>9383.1266628073772</c:v>
                </c:pt>
              </c:numCache>
            </c:numRef>
          </c:val>
          <c:extLst xmlns:c16r2="http://schemas.microsoft.com/office/drawing/2015/06/chart">
            <c:ext xmlns:c16="http://schemas.microsoft.com/office/drawing/2014/chart" uri="{C3380CC4-5D6E-409C-BE32-E72D297353CC}">
              <c16:uniqueId val="{00000000-E904-479E-8400-606B78BF470B}"/>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-1611.6005245901642</c:v>
                </c:pt>
                <c:pt idx="1">
                  <c:v>418.98187536966702</c:v>
                </c:pt>
                <c:pt idx="2">
                  <c:v>779.89807611619131</c:v>
                </c:pt>
                <c:pt idx="3">
                  <c:v>1308.5448458771016</c:v>
                </c:pt>
                <c:pt idx="4">
                  <c:v>1578.6225077571498</c:v>
                </c:pt>
                <c:pt idx="5">
                  <c:v>1849.4281556039423</c:v>
                </c:pt>
                <c:pt idx="6">
                  <c:v>2047.6142379620469</c:v>
                </c:pt>
                <c:pt idx="7">
                  <c:v>2224.1704268053631</c:v>
                </c:pt>
                <c:pt idx="8">
                  <c:v>2368.9060870693038</c:v>
                </c:pt>
                <c:pt idx="9">
                  <c:v>2493.8309130157486</c:v>
                </c:pt>
                <c:pt idx="10">
                  <c:v>2599.4056485803844</c:v>
                </c:pt>
                <c:pt idx="11">
                  <c:v>2689.7991198458976</c:v>
                </c:pt>
                <c:pt idx="12">
                  <c:v>2766.7857187809332</c:v>
                </c:pt>
                <c:pt idx="13">
                  <c:v>2832.5687953597999</c:v>
                </c:pt>
                <c:pt idx="14">
                  <c:v>2888.7043405486274</c:v>
                </c:pt>
              </c:numCache>
            </c:numRef>
          </c:val>
          <c:extLst xmlns:c16r2="http://schemas.microsoft.com/office/drawing/2015/06/chart">
            <c:ext xmlns:c16="http://schemas.microsoft.com/office/drawing/2014/chart" uri="{C3380CC4-5D6E-409C-BE32-E72D297353CC}">
              <c16:uniqueId val="{00000001-E904-479E-8400-606B78BF470B}"/>
            </c:ext>
          </c:extLst>
        </c:ser>
        <c:dLbls/>
        <c:marker val="1"/>
        <c:axId val="159979776"/>
        <c:axId val="160010240"/>
      </c:lineChart>
      <c:catAx>
        <c:axId val="1599797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010240"/>
        <c:crosses val="autoZero"/>
        <c:auto val="1"/>
        <c:lblAlgn val="ctr"/>
        <c:lblOffset val="100"/>
      </c:catAx>
      <c:valAx>
        <c:axId val="16001024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97977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D0C00ECD-B07E-4F22-AFA6-4CF5385CB1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10%20&#1082;&#1042;%20&#1058;&#1055;-31%20-%20&#1056;&#1059;-10&#1082;&#1042;%20&#1042;&#1086;&#1076;&#1086;&#1079;&#1072;&#1073;&#1086;&#1088;%20(&#1070;&#1088;&#1100;&#1077;&#1074;-&#1055;&#1086;&#1083;&#1100;&#1089;&#1082;&#1080;&#1081;)%201,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A16" sqref="A16:C1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473</v>
      </c>
      <c r="B12" s="262"/>
      <c r="C12" s="262"/>
    </row>
    <row r="13" spans="1:3" s="7" customFormat="1" ht="15.75">
      <c r="A13" s="263" t="s">
        <v>3</v>
      </c>
      <c r="B13" s="263"/>
      <c r="C13" s="263"/>
    </row>
    <row r="14" spans="1:3" s="7" customFormat="1" ht="5.25" customHeight="1">
      <c r="A14" s="3"/>
      <c r="B14" s="3"/>
      <c r="C14" s="3"/>
    </row>
    <row r="15" spans="1:3" s="2" customFormat="1" ht="126" customHeight="1">
      <c r="A15" s="264" t="s">
        <v>477</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474</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10.060610560000001</v>
      </c>
    </row>
    <row r="49" spans="1:3" customFormat="1" ht="71.25" customHeight="1" thickBot="1">
      <c r="A49" s="112" t="s">
        <v>191</v>
      </c>
      <c r="B49" s="113" t="s">
        <v>217</v>
      </c>
      <c r="C49" s="223">
        <v>10.060610560000001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ЭL2629_036</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 xml:space="preserve">Строительство КЛ-10 кВ ТП-31 - РУ-10кВ Водозабор, г. Юрьев-Польский (1,1 км) </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432</v>
      </c>
      <c r="C19" s="270" t="s">
        <v>433</v>
      </c>
      <c r="D19" s="267" t="s">
        <v>434</v>
      </c>
      <c r="E19" s="267" t="s">
        <v>435</v>
      </c>
      <c r="F19" s="267" t="s">
        <v>436</v>
      </c>
      <c r="G19" s="267" t="s">
        <v>437</v>
      </c>
      <c r="H19" s="267" t="s">
        <v>438</v>
      </c>
      <c r="I19" s="267" t="s">
        <v>439</v>
      </c>
      <c r="J19" s="267" t="s">
        <v>440</v>
      </c>
      <c r="K19" s="267" t="s">
        <v>419</v>
      </c>
      <c r="L19" s="267" t="s">
        <v>441</v>
      </c>
      <c r="M19" s="267" t="s">
        <v>442</v>
      </c>
      <c r="N19" s="267" t="s">
        <v>443</v>
      </c>
      <c r="O19" s="267" t="s">
        <v>444</v>
      </c>
      <c r="P19" s="267" t="s">
        <v>445</v>
      </c>
      <c r="Q19" s="267" t="s">
        <v>446</v>
      </c>
      <c r="R19" s="267"/>
      <c r="S19" s="268" t="s">
        <v>447</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448</v>
      </c>
      <c r="R20" s="219" t="s">
        <v>449</v>
      </c>
      <c r="S20" s="268"/>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6"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ЭL2629_036</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 xml:space="preserve">Строительство КЛ-10 кВ ТП-31 - РУ-10кВ Водозабор, г. Юрьев-Польский (1,1 км)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D25" sqref="D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ЭL2629_036</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 xml:space="preserve">Строительство КЛ-10 кВ ТП-31 - РУ-10кВ Водозабор, г. Юрьев-Польский (1,1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41.75">
      <c r="A25" s="252">
        <v>1</v>
      </c>
      <c r="B25" s="252" t="s">
        <v>490</v>
      </c>
      <c r="C25" s="252" t="s">
        <v>490</v>
      </c>
      <c r="D25" s="252"/>
      <c r="E25" s="252"/>
      <c r="F25" s="252">
        <v>10</v>
      </c>
      <c r="G25" s="252">
        <v>10</v>
      </c>
      <c r="H25" s="252">
        <v>10</v>
      </c>
      <c r="I25" s="252">
        <v>10</v>
      </c>
      <c r="J25" s="252">
        <v>1986</v>
      </c>
      <c r="K25" s="252"/>
      <c r="L25" s="252"/>
      <c r="M25" s="252">
        <v>95</v>
      </c>
      <c r="N25" s="252">
        <v>120</v>
      </c>
      <c r="O25" s="252" t="s">
        <v>491</v>
      </c>
      <c r="P25" s="252" t="s">
        <v>491</v>
      </c>
      <c r="Q25" s="252">
        <v>1.1000000000000001</v>
      </c>
      <c r="R25" s="252">
        <v>1.1000000000000001</v>
      </c>
      <c r="S25" s="252"/>
      <c r="T25" s="252"/>
      <c r="U25" s="252"/>
      <c r="V25" s="252"/>
      <c r="W25" s="252"/>
      <c r="X25" s="252" t="s">
        <v>492</v>
      </c>
      <c r="Y25" s="252" t="s">
        <v>493</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8" zoomScaleSheetLayoutView="85" workbookViewId="0">
      <selection activeCell="B46" sqref="B46"/>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ЭL2629_036</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 кВ ТП-31 - РУ-10кВ Водозабор, г. Юрьев-Польский (1,1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488</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478</v>
      </c>
    </row>
    <row r="25" spans="1:21" ht="63" customHeight="1">
      <c r="A25" s="101" t="s">
        <v>57</v>
      </c>
      <c r="B25" s="17" t="s">
        <v>213</v>
      </c>
      <c r="C25" s="102" t="s">
        <v>475</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ЭL2629_036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 xml:space="preserve">Строительство КЛ-10 кВ ТП-31 - РУ-10кВ Водозабор, г. Юрьев-Польский (1,1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0">
      <c r="A26" s="366">
        <v>1</v>
      </c>
      <c r="B26" s="366" t="s">
        <v>494</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ЭL2629_036</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 xml:space="preserve">Строительство КЛ-10 кВ ТП-31 - РУ-10кВ Водозабор, г. Юрьев-Польский (1,1 км) </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4"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480</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8246.402098360657</v>
      </c>
    </row>
    <row r="15" spans="1:11">
      <c r="A15" s="230" t="s">
        <v>481</v>
      </c>
      <c r="B15" s="145">
        <v>2028</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7" t="s">
        <v>304</v>
      </c>
      <c r="E19" s="297"/>
      <c r="F19" s="148">
        <f ca="1">IF((B83+B84)&lt;=7,B83+B84,"не окупается")</f>
        <v>2.5019152487128404</v>
      </c>
      <c r="N19" s="149"/>
    </row>
    <row r="20" spans="1:14">
      <c r="A20" s="141" t="s">
        <v>305</v>
      </c>
      <c r="B20" s="145">
        <v>0</v>
      </c>
      <c r="D20" s="297" t="s">
        <v>306</v>
      </c>
      <c r="E20" s="297"/>
      <c r="F20" s="148">
        <f ca="1">IF((B86+B87)&lt;=7,B86+B87,"не окупается")</f>
        <v>2.7360990773189022</v>
      </c>
    </row>
    <row r="21" spans="1:14">
      <c r="A21" s="142" t="s">
        <v>307</v>
      </c>
      <c r="B21" s="244">
        <v>5</v>
      </c>
      <c r="D21" s="297" t="s">
        <v>482</v>
      </c>
      <c r="E21" s="297"/>
      <c r="F21" s="150">
        <f>H80</f>
        <v>1849.4281556039423</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8246.402098360657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8846.402098360657</v>
      </c>
      <c r="C42" s="233">
        <f>C41</f>
        <v>600</v>
      </c>
      <c r="D42" s="233">
        <f>-B64+D41</f>
        <v>2811.6005245901642</v>
      </c>
      <c r="E42" s="233">
        <f t="shared" ref="E42:AF42" si="1">-C64+E41</f>
        <v>681.27998251366125</v>
      </c>
      <c r="F42" s="233">
        <f t="shared" si="1"/>
        <v>1234.1801136612023</v>
      </c>
      <c r="G42" s="233">
        <f t="shared" si="1"/>
        <v>701.59997814207645</v>
      </c>
      <c r="H42" s="233">
        <f t="shared" si="1"/>
        <v>839.82501092896177</v>
      </c>
      <c r="I42" s="233">
        <f t="shared" si="1"/>
        <v>706.67997704918025</v>
      </c>
      <c r="J42" s="233">
        <f t="shared" si="1"/>
        <v>741.23623524590164</v>
      </c>
      <c r="K42" s="233">
        <f t="shared" si="1"/>
        <v>707.9499767759562</v>
      </c>
      <c r="L42" s="233">
        <f t="shared" si="1"/>
        <v>716.58904132513658</v>
      </c>
      <c r="M42" s="233">
        <f t="shared" si="1"/>
        <v>708.2674767076503</v>
      </c>
      <c r="N42" s="233">
        <f t="shared" si="1"/>
        <v>710.42724284494534</v>
      </c>
      <c r="O42" s="233">
        <f t="shared" si="1"/>
        <v>708.34685169057377</v>
      </c>
      <c r="P42" s="233">
        <f t="shared" si="1"/>
        <v>708.88679322489747</v>
      </c>
      <c r="Q42" s="233">
        <f t="shared" si="1"/>
        <v>708.36669543630467</v>
      </c>
      <c r="R42" s="233">
        <f t="shared" si="1"/>
        <v>708.50168081988556</v>
      </c>
      <c r="S42" s="233">
        <f t="shared" si="1"/>
        <v>708.37165637273733</v>
      </c>
      <c r="T42" s="233">
        <f t="shared" si="1"/>
        <v>708.40540271863256</v>
      </c>
      <c r="U42" s="233">
        <f t="shared" si="1"/>
        <v>708.37289660684553</v>
      </c>
      <c r="V42" s="233">
        <f t="shared" si="1"/>
        <v>708.38133319331928</v>
      </c>
      <c r="W42" s="233">
        <f t="shared" si="1"/>
        <v>708.37320666537255</v>
      </c>
      <c r="X42" s="233">
        <f t="shared" si="1"/>
        <v>708.37531581199096</v>
      </c>
      <c r="Y42" s="233">
        <f t="shared" si="1"/>
        <v>708.37328418000436</v>
      </c>
      <c r="Z42" s="233">
        <f t="shared" si="1"/>
        <v>708.37381146665894</v>
      </c>
      <c r="AA42" s="233">
        <f t="shared" si="1"/>
        <v>708.37330355866231</v>
      </c>
      <c r="AB42" s="233">
        <f t="shared" si="1"/>
        <v>708.37343538032587</v>
      </c>
      <c r="AC42" s="233">
        <f t="shared" si="1"/>
        <v>708.37330840332675</v>
      </c>
      <c r="AD42" s="233">
        <f t="shared" si="1"/>
        <v>708.37334135874266</v>
      </c>
      <c r="AE42" s="233">
        <f t="shared" si="1"/>
        <v>708.37330961449288</v>
      </c>
      <c r="AF42" s="233">
        <f t="shared" si="1"/>
        <v>708.37331785334686</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8846.402098360657</v>
      </c>
      <c r="C51" s="177">
        <f>C42*$B$19</f>
        <v>600</v>
      </c>
      <c r="D51" s="177">
        <f>D42*$B$19</f>
        <v>2811.6005245901642</v>
      </c>
      <c r="E51" s="177">
        <f t="shared" ref="E51:AF51" si="2">E42*$B$19</f>
        <v>681.27998251366125</v>
      </c>
      <c r="F51" s="177">
        <f t="shared" si="2"/>
        <v>1234.1801136612023</v>
      </c>
      <c r="G51" s="177">
        <f t="shared" si="2"/>
        <v>701.59997814207645</v>
      </c>
      <c r="H51" s="177">
        <f t="shared" si="2"/>
        <v>839.82501092896177</v>
      </c>
      <c r="I51" s="177">
        <f t="shared" si="2"/>
        <v>706.67997704918025</v>
      </c>
      <c r="J51" s="177">
        <f t="shared" si="2"/>
        <v>741.23623524590164</v>
      </c>
      <c r="K51" s="177">
        <f t="shared" si="2"/>
        <v>707.9499767759562</v>
      </c>
      <c r="L51" s="177">
        <f t="shared" si="2"/>
        <v>716.58904132513658</v>
      </c>
      <c r="M51" s="177">
        <f t="shared" si="2"/>
        <v>708.2674767076503</v>
      </c>
      <c r="N51" s="177">
        <f t="shared" si="2"/>
        <v>710.42724284494534</v>
      </c>
      <c r="O51" s="177">
        <f t="shared" si="2"/>
        <v>708.34685169057377</v>
      </c>
      <c r="P51" s="177">
        <f t="shared" si="2"/>
        <v>708.88679322489747</v>
      </c>
      <c r="Q51" s="177">
        <f t="shared" si="2"/>
        <v>708.36669543630467</v>
      </c>
      <c r="R51" s="177">
        <f t="shared" si="2"/>
        <v>708.50168081988556</v>
      </c>
      <c r="S51" s="177">
        <f t="shared" si="2"/>
        <v>708.37165637273733</v>
      </c>
      <c r="T51" s="177">
        <f t="shared" si="2"/>
        <v>708.40540271863256</v>
      </c>
      <c r="U51" s="177">
        <f t="shared" si="2"/>
        <v>708.37289660684553</v>
      </c>
      <c r="V51" s="177">
        <f t="shared" si="2"/>
        <v>708.38133319331928</v>
      </c>
      <c r="W51" s="177">
        <f t="shared" si="2"/>
        <v>708.37320666537255</v>
      </c>
      <c r="X51" s="177">
        <f t="shared" si="2"/>
        <v>708.37531581199096</v>
      </c>
      <c r="Y51" s="177">
        <f t="shared" si="2"/>
        <v>708.37328418000436</v>
      </c>
      <c r="Z51" s="177">
        <f t="shared" si="2"/>
        <v>708.37381146665894</v>
      </c>
      <c r="AA51" s="177">
        <f t="shared" si="2"/>
        <v>708.37330355866231</v>
      </c>
      <c r="AB51" s="177">
        <f t="shared" si="2"/>
        <v>708.37343538032587</v>
      </c>
      <c r="AC51" s="177">
        <f t="shared" si="2"/>
        <v>708.37330840332675</v>
      </c>
      <c r="AD51" s="177">
        <f t="shared" si="2"/>
        <v>708.37334135874266</v>
      </c>
      <c r="AE51" s="177">
        <f t="shared" si="2"/>
        <v>708.37330961449288</v>
      </c>
      <c r="AF51" s="177">
        <f t="shared" si="2"/>
        <v>708.37331785334686</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8846.402098360657</v>
      </c>
      <c r="C59" s="177">
        <f>C51+C52</f>
        <v>600</v>
      </c>
      <c r="D59" s="177">
        <f>D51+D52</f>
        <v>2811.6005245901642</v>
      </c>
      <c r="E59" s="177">
        <f t="shared" ref="E59:AF59" si="9">E51+E52</f>
        <v>681.27998251366125</v>
      </c>
      <c r="F59" s="177">
        <f t="shared" si="9"/>
        <v>1234.1801136612023</v>
      </c>
      <c r="G59" s="177">
        <f t="shared" si="9"/>
        <v>701.59997814207645</v>
      </c>
      <c r="H59" s="177">
        <f t="shared" si="9"/>
        <v>839.82501092896177</v>
      </c>
      <c r="I59" s="177">
        <f t="shared" si="9"/>
        <v>706.67997704918025</v>
      </c>
      <c r="J59" s="177">
        <f t="shared" si="9"/>
        <v>741.23623524590164</v>
      </c>
      <c r="K59" s="177">
        <f t="shared" si="9"/>
        <v>707.9499767759562</v>
      </c>
      <c r="L59" s="177">
        <f t="shared" si="9"/>
        <v>716.58904132513658</v>
      </c>
      <c r="M59" s="177">
        <f t="shared" si="9"/>
        <v>708.2674767076503</v>
      </c>
      <c r="N59" s="177">
        <f t="shared" si="9"/>
        <v>710.42724284494534</v>
      </c>
      <c r="O59" s="177">
        <f t="shared" si="9"/>
        <v>708.34685169057377</v>
      </c>
      <c r="P59" s="177">
        <f t="shared" si="9"/>
        <v>708.88679322489747</v>
      </c>
      <c r="Q59" s="177">
        <f t="shared" si="9"/>
        <v>708.36669543630467</v>
      </c>
      <c r="R59" s="177">
        <f t="shared" si="9"/>
        <v>708.50168081988556</v>
      </c>
      <c r="S59" s="177">
        <f t="shared" si="9"/>
        <v>708.37165637273733</v>
      </c>
      <c r="T59" s="177">
        <f t="shared" si="9"/>
        <v>708.40540271863256</v>
      </c>
      <c r="U59" s="177">
        <f t="shared" si="9"/>
        <v>708.37289660684553</v>
      </c>
      <c r="V59" s="177">
        <f t="shared" si="9"/>
        <v>708.38133319331928</v>
      </c>
      <c r="W59" s="177">
        <f t="shared" si="9"/>
        <v>708.37320666537255</v>
      </c>
      <c r="X59" s="177">
        <f t="shared" si="9"/>
        <v>708.37531581199096</v>
      </c>
      <c r="Y59" s="177">
        <f t="shared" si="9"/>
        <v>708.37328418000436</v>
      </c>
      <c r="Z59" s="177">
        <f t="shared" si="9"/>
        <v>708.37381146665894</v>
      </c>
      <c r="AA59" s="177">
        <f t="shared" si="9"/>
        <v>708.37330355866231</v>
      </c>
      <c r="AB59" s="177">
        <f t="shared" si="9"/>
        <v>708.37343538032587</v>
      </c>
      <c r="AC59" s="177">
        <f t="shared" si="9"/>
        <v>708.37330840332675</v>
      </c>
      <c r="AD59" s="177">
        <f t="shared" si="9"/>
        <v>708.37334135874266</v>
      </c>
      <c r="AE59" s="177">
        <f t="shared" si="9"/>
        <v>708.37330961449288</v>
      </c>
      <c r="AF59" s="177">
        <f t="shared" si="9"/>
        <v>708.37331785334686</v>
      </c>
    </row>
    <row r="60" spans="1:32">
      <c r="A60" s="179" t="s">
        <v>334</v>
      </c>
      <c r="B60" s="178">
        <v>0</v>
      </c>
      <c r="C60" s="178">
        <f t="shared" ref="C60:AF60" si="10">IF(C39&lt;=$B$18,-$B$14/$B$18,0)</f>
        <v>-274.88006994535522</v>
      </c>
      <c r="D60" s="178">
        <f t="shared" si="10"/>
        <v>-274.88006994535522</v>
      </c>
      <c r="E60" s="178">
        <f t="shared" si="10"/>
        <v>-274.88006994535522</v>
      </c>
      <c r="F60" s="178">
        <f t="shared" si="10"/>
        <v>-274.88006994535522</v>
      </c>
      <c r="G60" s="178">
        <f t="shared" si="10"/>
        <v>-274.88006994535522</v>
      </c>
      <c r="H60" s="178">
        <f t="shared" si="10"/>
        <v>-274.88006994535522</v>
      </c>
      <c r="I60" s="178">
        <f t="shared" si="10"/>
        <v>-274.88006994535522</v>
      </c>
      <c r="J60" s="178">
        <f t="shared" si="10"/>
        <v>-274.88006994535522</v>
      </c>
      <c r="K60" s="178">
        <f t="shared" si="10"/>
        <v>-274.88006994535522</v>
      </c>
      <c r="L60" s="178">
        <f t="shared" si="10"/>
        <v>-274.88006994535522</v>
      </c>
      <c r="M60" s="178">
        <f t="shared" si="10"/>
        <v>-274.88006994535522</v>
      </c>
      <c r="N60" s="178">
        <f t="shared" si="10"/>
        <v>-274.88006994535522</v>
      </c>
      <c r="O60" s="178">
        <f t="shared" si="10"/>
        <v>-274.88006994535522</v>
      </c>
      <c r="P60" s="178">
        <f t="shared" si="10"/>
        <v>-274.88006994535522</v>
      </c>
      <c r="Q60" s="178">
        <f t="shared" si="10"/>
        <v>-274.88006994535522</v>
      </c>
      <c r="R60" s="178">
        <f t="shared" si="10"/>
        <v>-274.88006994535522</v>
      </c>
      <c r="S60" s="178">
        <f t="shared" si="10"/>
        <v>-274.88006994535522</v>
      </c>
      <c r="T60" s="178">
        <f t="shared" si="10"/>
        <v>-274.88006994535522</v>
      </c>
      <c r="U60" s="178">
        <f t="shared" si="10"/>
        <v>-274.88006994535522</v>
      </c>
      <c r="V60" s="178">
        <f t="shared" si="10"/>
        <v>-274.88006994535522</v>
      </c>
      <c r="W60" s="178">
        <f t="shared" si="10"/>
        <v>-274.88006994535522</v>
      </c>
      <c r="X60" s="178">
        <f t="shared" si="10"/>
        <v>-274.88006994535522</v>
      </c>
      <c r="Y60" s="178">
        <f t="shared" si="10"/>
        <v>-274.88006994535522</v>
      </c>
      <c r="Z60" s="178">
        <f t="shared" si="10"/>
        <v>-274.88006994535522</v>
      </c>
      <c r="AA60" s="178">
        <f t="shared" si="10"/>
        <v>-274.88006994535522</v>
      </c>
      <c r="AB60" s="178">
        <f t="shared" si="10"/>
        <v>-274.88006994535522</v>
      </c>
      <c r="AC60" s="178">
        <f t="shared" si="10"/>
        <v>-274.88006994535522</v>
      </c>
      <c r="AD60" s="178">
        <f t="shared" si="10"/>
        <v>-274.88006994535522</v>
      </c>
      <c r="AE60" s="178">
        <f t="shared" si="10"/>
        <v>-274.88006994535522</v>
      </c>
      <c r="AF60" s="178">
        <f t="shared" si="10"/>
        <v>-274.88006994535522</v>
      </c>
    </row>
    <row r="61" spans="1:32" s="137" customFormat="1" ht="14.25">
      <c r="A61" s="182" t="s">
        <v>335</v>
      </c>
      <c r="B61" s="177">
        <f>B59+B60</f>
        <v>8846.402098360657</v>
      </c>
      <c r="C61" s="177">
        <f>C59+C60</f>
        <v>325.11993005464478</v>
      </c>
      <c r="D61" s="177">
        <f>D59+D60</f>
        <v>2536.7204546448093</v>
      </c>
      <c r="E61" s="177">
        <f t="shared" ref="E61:AF61" si="11">E59+E60</f>
        <v>406.39991256830604</v>
      </c>
      <c r="F61" s="177">
        <f t="shared" si="11"/>
        <v>959.3000437158471</v>
      </c>
      <c r="G61" s="177">
        <f t="shared" si="11"/>
        <v>426.71990819672124</v>
      </c>
      <c r="H61" s="177">
        <f t="shared" si="11"/>
        <v>564.94494098360656</v>
      </c>
      <c r="I61" s="177">
        <f t="shared" si="11"/>
        <v>431.79990710382503</v>
      </c>
      <c r="J61" s="177">
        <f t="shared" si="11"/>
        <v>466.35616530054642</v>
      </c>
      <c r="K61" s="177">
        <f t="shared" si="11"/>
        <v>433.06990683060098</v>
      </c>
      <c r="L61" s="177">
        <f t="shared" si="11"/>
        <v>441.70897137978136</v>
      </c>
      <c r="M61" s="177">
        <f t="shared" si="11"/>
        <v>433.38740676229509</v>
      </c>
      <c r="N61" s="177">
        <f t="shared" si="11"/>
        <v>435.54717289959012</v>
      </c>
      <c r="O61" s="177">
        <f t="shared" si="11"/>
        <v>433.46678174521855</v>
      </c>
      <c r="P61" s="177">
        <f t="shared" si="11"/>
        <v>434.00672327954226</v>
      </c>
      <c r="Q61" s="177">
        <f t="shared" si="11"/>
        <v>433.48662549094945</v>
      </c>
      <c r="R61" s="177">
        <f t="shared" si="11"/>
        <v>433.62161087453035</v>
      </c>
      <c r="S61" s="177">
        <f t="shared" si="11"/>
        <v>433.49158642738212</v>
      </c>
      <c r="T61" s="177">
        <f t="shared" si="11"/>
        <v>433.52533277327734</v>
      </c>
      <c r="U61" s="177">
        <f t="shared" si="11"/>
        <v>433.49282666149031</v>
      </c>
      <c r="V61" s="177">
        <f t="shared" si="11"/>
        <v>433.50126324796406</v>
      </c>
      <c r="W61" s="177">
        <f t="shared" si="11"/>
        <v>433.49313672001733</v>
      </c>
      <c r="X61" s="177">
        <f t="shared" si="11"/>
        <v>433.49524586663574</v>
      </c>
      <c r="Y61" s="177">
        <f t="shared" si="11"/>
        <v>433.49321423464914</v>
      </c>
      <c r="Z61" s="177">
        <f t="shared" si="11"/>
        <v>433.49374152130372</v>
      </c>
      <c r="AA61" s="177">
        <f t="shared" si="11"/>
        <v>433.4932336133071</v>
      </c>
      <c r="AB61" s="177">
        <f t="shared" si="11"/>
        <v>433.49336543497066</v>
      </c>
      <c r="AC61" s="177">
        <f t="shared" si="11"/>
        <v>433.49323845797153</v>
      </c>
      <c r="AD61" s="177">
        <f t="shared" si="11"/>
        <v>433.49327141338745</v>
      </c>
      <c r="AE61" s="177">
        <f t="shared" si="11"/>
        <v>433.49323966913767</v>
      </c>
      <c r="AF61" s="177">
        <f t="shared" si="11"/>
        <v>433.49324790799164</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8846.402098360657</v>
      </c>
      <c r="C63" s="177">
        <f>C61+C62</f>
        <v>325.11993005464478</v>
      </c>
      <c r="D63" s="177">
        <f>D61+D62</f>
        <v>2536.7204546448093</v>
      </c>
      <c r="E63" s="177">
        <f t="shared" ref="E63:AF63" si="13">E61+E62</f>
        <v>406.39991256830604</v>
      </c>
      <c r="F63" s="177">
        <f t="shared" si="13"/>
        <v>959.3000437158471</v>
      </c>
      <c r="G63" s="177">
        <f t="shared" si="13"/>
        <v>426.71990819672124</v>
      </c>
      <c r="H63" s="177">
        <f t="shared" si="13"/>
        <v>564.94494098360656</v>
      </c>
      <c r="I63" s="177">
        <f t="shared" si="13"/>
        <v>431.79990710382503</v>
      </c>
      <c r="J63" s="177">
        <f t="shared" si="13"/>
        <v>466.35616530054642</v>
      </c>
      <c r="K63" s="177">
        <f t="shared" si="13"/>
        <v>433.06990683060098</v>
      </c>
      <c r="L63" s="177">
        <f t="shared" si="13"/>
        <v>441.70897137978136</v>
      </c>
      <c r="M63" s="177">
        <f t="shared" si="13"/>
        <v>433.38740676229509</v>
      </c>
      <c r="N63" s="177">
        <f t="shared" si="13"/>
        <v>435.54717289959012</v>
      </c>
      <c r="O63" s="177">
        <f t="shared" si="13"/>
        <v>433.46678174521855</v>
      </c>
      <c r="P63" s="177">
        <f t="shared" si="13"/>
        <v>434.00672327954226</v>
      </c>
      <c r="Q63" s="177">
        <f t="shared" si="13"/>
        <v>433.48662549094945</v>
      </c>
      <c r="R63" s="177">
        <f t="shared" si="13"/>
        <v>433.62161087453035</v>
      </c>
      <c r="S63" s="177">
        <f t="shared" si="13"/>
        <v>433.49158642738212</v>
      </c>
      <c r="T63" s="177">
        <f t="shared" si="13"/>
        <v>433.52533277327734</v>
      </c>
      <c r="U63" s="177">
        <f t="shared" si="13"/>
        <v>433.49282666149031</v>
      </c>
      <c r="V63" s="177">
        <f t="shared" si="13"/>
        <v>433.50126324796406</v>
      </c>
      <c r="W63" s="177">
        <f t="shared" si="13"/>
        <v>433.49313672001733</v>
      </c>
      <c r="X63" s="177">
        <f t="shared" si="13"/>
        <v>433.49524586663574</v>
      </c>
      <c r="Y63" s="177">
        <f t="shared" si="13"/>
        <v>433.49321423464914</v>
      </c>
      <c r="Z63" s="177">
        <f t="shared" si="13"/>
        <v>433.49374152130372</v>
      </c>
      <c r="AA63" s="177">
        <f t="shared" si="13"/>
        <v>433.4932336133071</v>
      </c>
      <c r="AB63" s="177">
        <f t="shared" si="13"/>
        <v>433.49336543497066</v>
      </c>
      <c r="AC63" s="177">
        <f t="shared" si="13"/>
        <v>433.49323845797153</v>
      </c>
      <c r="AD63" s="177">
        <f t="shared" si="13"/>
        <v>433.49327141338745</v>
      </c>
      <c r="AE63" s="177">
        <f t="shared" si="13"/>
        <v>433.49323966913767</v>
      </c>
      <c r="AF63" s="177">
        <f t="shared" si="13"/>
        <v>433.49324790799164</v>
      </c>
    </row>
    <row r="64" spans="1:32">
      <c r="A64" s="179" t="s">
        <v>313</v>
      </c>
      <c r="B64" s="178">
        <f>IF(B63&gt;0,-B63*$B$27,0)</f>
        <v>-2211.6005245901642</v>
      </c>
      <c r="C64" s="178">
        <f t="shared" ref="C64:AF64" si="14">IF(C63&gt;0,-C63*$B$27,0)</f>
        <v>-81.279982513661196</v>
      </c>
      <c r="D64" s="178">
        <f t="shared" si="14"/>
        <v>-634.18011366120231</v>
      </c>
      <c r="E64" s="178">
        <f t="shared" si="14"/>
        <v>-101.59997814207651</v>
      </c>
      <c r="F64" s="178">
        <f t="shared" si="14"/>
        <v>-239.82501092896177</v>
      </c>
      <c r="G64" s="178">
        <f t="shared" si="14"/>
        <v>-106.67997704918031</v>
      </c>
      <c r="H64" s="178">
        <f t="shared" si="14"/>
        <v>-141.23623524590164</v>
      </c>
      <c r="I64" s="178">
        <f t="shared" si="14"/>
        <v>-107.94997677595626</v>
      </c>
      <c r="J64" s="178">
        <f t="shared" si="14"/>
        <v>-116.58904132513661</v>
      </c>
      <c r="K64" s="178">
        <f t="shared" si="14"/>
        <v>-108.26747670765025</v>
      </c>
      <c r="L64" s="178">
        <f t="shared" si="14"/>
        <v>-110.42724284494534</v>
      </c>
      <c r="M64" s="178">
        <f t="shared" si="14"/>
        <v>-108.34685169057377</v>
      </c>
      <c r="N64" s="178">
        <f t="shared" si="14"/>
        <v>-108.88679322489753</v>
      </c>
      <c r="O64" s="178">
        <f t="shared" si="14"/>
        <v>-108.36669543630464</v>
      </c>
      <c r="P64" s="178">
        <f t="shared" si="14"/>
        <v>-108.50168081988556</v>
      </c>
      <c r="Q64" s="178">
        <f t="shared" si="14"/>
        <v>-108.37165637273736</v>
      </c>
      <c r="R64" s="178">
        <f t="shared" si="14"/>
        <v>-108.40540271863259</v>
      </c>
      <c r="S64" s="178">
        <f t="shared" si="14"/>
        <v>-108.37289660684553</v>
      </c>
      <c r="T64" s="178">
        <f t="shared" si="14"/>
        <v>-108.38133319331934</v>
      </c>
      <c r="U64" s="178">
        <f t="shared" si="14"/>
        <v>-108.37320666537258</v>
      </c>
      <c r="V64" s="178">
        <f t="shared" si="14"/>
        <v>-108.37531581199102</v>
      </c>
      <c r="W64" s="178">
        <f t="shared" si="14"/>
        <v>-108.37328418000433</v>
      </c>
      <c r="X64" s="178">
        <f t="shared" si="14"/>
        <v>-108.37381146665894</v>
      </c>
      <c r="Y64" s="178">
        <f t="shared" si="14"/>
        <v>-108.37330355866229</v>
      </c>
      <c r="Z64" s="178">
        <f t="shared" si="14"/>
        <v>-108.37343538032593</v>
      </c>
      <c r="AA64" s="178">
        <f t="shared" si="14"/>
        <v>-108.37330840332677</v>
      </c>
      <c r="AB64" s="178">
        <f t="shared" si="14"/>
        <v>-108.37334135874266</v>
      </c>
      <c r="AC64" s="178">
        <f t="shared" si="14"/>
        <v>-108.37330961449288</v>
      </c>
      <c r="AD64" s="178">
        <f t="shared" si="14"/>
        <v>-108.37331785334686</v>
      </c>
      <c r="AE64" s="178">
        <f t="shared" si="14"/>
        <v>-108.37330991728442</v>
      </c>
      <c r="AF64" s="178">
        <f t="shared" si="14"/>
        <v>-108.37331197699791</v>
      </c>
    </row>
    <row r="65" spans="1:32" ht="16.5" thickBot="1">
      <c r="A65" s="183" t="s">
        <v>338</v>
      </c>
      <c r="B65" s="184">
        <f t="shared" ref="B65:AF65" si="15">B63+B64</f>
        <v>6634.8015737704927</v>
      </c>
      <c r="C65" s="184">
        <f>C63+C64</f>
        <v>243.83994754098359</v>
      </c>
      <c r="D65" s="184">
        <f>D63+D64</f>
        <v>1902.5403409836069</v>
      </c>
      <c r="E65" s="184">
        <f t="shared" si="15"/>
        <v>304.79993442622953</v>
      </c>
      <c r="F65" s="184">
        <f t="shared" si="15"/>
        <v>719.47503278688532</v>
      </c>
      <c r="G65" s="184">
        <f t="shared" si="15"/>
        <v>320.03993114754093</v>
      </c>
      <c r="H65" s="184">
        <f t="shared" si="15"/>
        <v>423.70870573770492</v>
      </c>
      <c r="I65" s="184">
        <f t="shared" si="15"/>
        <v>323.84993032786878</v>
      </c>
      <c r="J65" s="185">
        <f t="shared" si="15"/>
        <v>349.76712397540985</v>
      </c>
      <c r="K65" s="184">
        <f t="shared" si="15"/>
        <v>324.80243012295074</v>
      </c>
      <c r="L65" s="184">
        <f t="shared" si="15"/>
        <v>331.28172853483602</v>
      </c>
      <c r="M65" s="184">
        <f t="shared" si="15"/>
        <v>325.04055507172131</v>
      </c>
      <c r="N65" s="184">
        <f t="shared" si="15"/>
        <v>326.66037967469259</v>
      </c>
      <c r="O65" s="184">
        <f t="shared" si="15"/>
        <v>325.10008630891389</v>
      </c>
      <c r="P65" s="184">
        <f t="shared" si="15"/>
        <v>325.50504245965669</v>
      </c>
      <c r="Q65" s="184">
        <f t="shared" si="15"/>
        <v>325.11496911821212</v>
      </c>
      <c r="R65" s="184">
        <f t="shared" si="15"/>
        <v>325.21620815589779</v>
      </c>
      <c r="S65" s="184">
        <f t="shared" si="15"/>
        <v>325.11868982053659</v>
      </c>
      <c r="T65" s="184">
        <f t="shared" si="15"/>
        <v>325.14399957995801</v>
      </c>
      <c r="U65" s="184">
        <f t="shared" si="15"/>
        <v>325.11961999611776</v>
      </c>
      <c r="V65" s="184">
        <f t="shared" si="15"/>
        <v>325.12594743597305</v>
      </c>
      <c r="W65" s="184">
        <f t="shared" si="15"/>
        <v>325.11985254001297</v>
      </c>
      <c r="X65" s="184">
        <f t="shared" si="15"/>
        <v>325.12143439997681</v>
      </c>
      <c r="Y65" s="184">
        <f t="shared" si="15"/>
        <v>325.11991067598683</v>
      </c>
      <c r="Z65" s="184">
        <f t="shared" si="15"/>
        <v>325.12030614097779</v>
      </c>
      <c r="AA65" s="184">
        <f t="shared" si="15"/>
        <v>325.11992520998035</v>
      </c>
      <c r="AB65" s="184">
        <f t="shared" si="15"/>
        <v>325.12002407622799</v>
      </c>
      <c r="AC65" s="184">
        <f t="shared" si="15"/>
        <v>325.11992884347865</v>
      </c>
      <c r="AD65" s="184">
        <f t="shared" si="15"/>
        <v>325.11995356004059</v>
      </c>
      <c r="AE65" s="184">
        <f t="shared" si="15"/>
        <v>325.11992975185325</v>
      </c>
      <c r="AF65" s="184">
        <f t="shared" si="15"/>
        <v>325.11993593099373</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8846.402098360657</v>
      </c>
      <c r="C68" s="177">
        <f t="shared" ref="C68:AF68" si="16">C61</f>
        <v>325.11993005464478</v>
      </c>
      <c r="D68" s="177">
        <f t="shared" si="16"/>
        <v>2536.7204546448093</v>
      </c>
      <c r="E68" s="177">
        <f t="shared" si="16"/>
        <v>406.39991256830604</v>
      </c>
      <c r="F68" s="177">
        <f t="shared" si="16"/>
        <v>959.3000437158471</v>
      </c>
      <c r="G68" s="177">
        <f t="shared" si="16"/>
        <v>426.71990819672124</v>
      </c>
      <c r="H68" s="177">
        <f t="shared" si="16"/>
        <v>564.94494098360656</v>
      </c>
      <c r="I68" s="177">
        <f t="shared" si="16"/>
        <v>431.79990710382503</v>
      </c>
      <c r="J68" s="177">
        <f t="shared" si="16"/>
        <v>466.35616530054642</v>
      </c>
      <c r="K68" s="177">
        <f t="shared" si="16"/>
        <v>433.06990683060098</v>
      </c>
      <c r="L68" s="177">
        <f t="shared" si="16"/>
        <v>441.70897137978136</v>
      </c>
      <c r="M68" s="177">
        <f t="shared" si="16"/>
        <v>433.38740676229509</v>
      </c>
      <c r="N68" s="177">
        <f t="shared" si="16"/>
        <v>435.54717289959012</v>
      </c>
      <c r="O68" s="177">
        <f t="shared" si="16"/>
        <v>433.46678174521855</v>
      </c>
      <c r="P68" s="177">
        <f t="shared" si="16"/>
        <v>434.00672327954226</v>
      </c>
      <c r="Q68" s="177">
        <f t="shared" si="16"/>
        <v>433.48662549094945</v>
      </c>
      <c r="R68" s="177">
        <f t="shared" si="16"/>
        <v>433.62161087453035</v>
      </c>
      <c r="S68" s="177">
        <f t="shared" si="16"/>
        <v>433.49158642738212</v>
      </c>
      <c r="T68" s="177">
        <f t="shared" si="16"/>
        <v>433.52533277327734</v>
      </c>
      <c r="U68" s="177">
        <f t="shared" si="16"/>
        <v>433.49282666149031</v>
      </c>
      <c r="V68" s="177">
        <f t="shared" si="16"/>
        <v>433.50126324796406</v>
      </c>
      <c r="W68" s="177">
        <f t="shared" si="16"/>
        <v>433.49313672001733</v>
      </c>
      <c r="X68" s="177">
        <f t="shared" si="16"/>
        <v>433.49524586663574</v>
      </c>
      <c r="Y68" s="177">
        <f t="shared" si="16"/>
        <v>433.49321423464914</v>
      </c>
      <c r="Z68" s="177">
        <f t="shared" si="16"/>
        <v>433.49374152130372</v>
      </c>
      <c r="AA68" s="177">
        <f t="shared" si="16"/>
        <v>433.4932336133071</v>
      </c>
      <c r="AB68" s="177">
        <f t="shared" si="16"/>
        <v>433.49336543497066</v>
      </c>
      <c r="AC68" s="177">
        <f t="shared" si="16"/>
        <v>433.49323845797153</v>
      </c>
      <c r="AD68" s="177">
        <f t="shared" si="16"/>
        <v>433.49327141338745</v>
      </c>
      <c r="AE68" s="177">
        <f t="shared" si="16"/>
        <v>433.49323966913767</v>
      </c>
      <c r="AF68" s="188">
        <f t="shared" si="16"/>
        <v>433.49324790799164</v>
      </c>
    </row>
    <row r="69" spans="1:32">
      <c r="A69" s="179" t="s">
        <v>334</v>
      </c>
      <c r="B69" s="178">
        <f>-B60</f>
        <v>0</v>
      </c>
      <c r="C69" s="178">
        <f t="shared" ref="C69:AF69" si="17">-C60</f>
        <v>274.88006994535522</v>
      </c>
      <c r="D69" s="178">
        <f t="shared" si="17"/>
        <v>274.88006994535522</v>
      </c>
      <c r="E69" s="178">
        <f t="shared" si="17"/>
        <v>274.88006994535522</v>
      </c>
      <c r="F69" s="178">
        <f t="shared" si="17"/>
        <v>274.88006994535522</v>
      </c>
      <c r="G69" s="178">
        <f t="shared" si="17"/>
        <v>274.88006994535522</v>
      </c>
      <c r="H69" s="178">
        <f t="shared" si="17"/>
        <v>274.88006994535522</v>
      </c>
      <c r="I69" s="178">
        <f t="shared" si="17"/>
        <v>274.88006994535522</v>
      </c>
      <c r="J69" s="178">
        <f t="shared" si="17"/>
        <v>274.88006994535522</v>
      </c>
      <c r="K69" s="178">
        <f t="shared" si="17"/>
        <v>274.88006994535522</v>
      </c>
      <c r="L69" s="178">
        <f t="shared" si="17"/>
        <v>274.88006994535522</v>
      </c>
      <c r="M69" s="178">
        <f t="shared" si="17"/>
        <v>274.88006994535522</v>
      </c>
      <c r="N69" s="178">
        <f t="shared" si="17"/>
        <v>274.88006994535522</v>
      </c>
      <c r="O69" s="178">
        <f t="shared" si="17"/>
        <v>274.88006994535522</v>
      </c>
      <c r="P69" s="178">
        <f t="shared" si="17"/>
        <v>274.88006994535522</v>
      </c>
      <c r="Q69" s="178">
        <f t="shared" si="17"/>
        <v>274.88006994535522</v>
      </c>
      <c r="R69" s="178">
        <f t="shared" si="17"/>
        <v>274.88006994535522</v>
      </c>
      <c r="S69" s="178">
        <f t="shared" si="17"/>
        <v>274.88006994535522</v>
      </c>
      <c r="T69" s="178">
        <f t="shared" si="17"/>
        <v>274.88006994535522</v>
      </c>
      <c r="U69" s="178">
        <f t="shared" si="17"/>
        <v>274.88006994535522</v>
      </c>
      <c r="V69" s="178">
        <f t="shared" si="17"/>
        <v>274.88006994535522</v>
      </c>
      <c r="W69" s="178">
        <f t="shared" si="17"/>
        <v>274.88006994535522</v>
      </c>
      <c r="X69" s="178">
        <f t="shared" si="17"/>
        <v>274.88006994535522</v>
      </c>
      <c r="Y69" s="178">
        <f t="shared" si="17"/>
        <v>274.88006994535522</v>
      </c>
      <c r="Z69" s="178">
        <f t="shared" si="17"/>
        <v>274.88006994535522</v>
      </c>
      <c r="AA69" s="178">
        <f t="shared" si="17"/>
        <v>274.88006994535522</v>
      </c>
      <c r="AB69" s="178">
        <f t="shared" si="17"/>
        <v>274.88006994535522</v>
      </c>
      <c r="AC69" s="178">
        <f t="shared" si="17"/>
        <v>274.88006994535522</v>
      </c>
      <c r="AD69" s="178">
        <f t="shared" si="17"/>
        <v>274.88006994535522</v>
      </c>
      <c r="AE69" s="178">
        <f t="shared" si="17"/>
        <v>274.88006994535522</v>
      </c>
      <c r="AF69" s="189">
        <f t="shared" si="17"/>
        <v>274.88006994535522</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-2211.6005245901642</v>
      </c>
      <c r="C71" s="178">
        <f>IF(SUM($B$64:C64)+SUM($A$71:B71)&gt;0,0,SUM($B$64:C64)-SUM($A$71:B71))</f>
        <v>-81.279982513661253</v>
      </c>
      <c r="D71" s="178">
        <f>IF(SUM($B$64:D64)+SUM($A$71:C71)&gt;0,0,SUM($B$64:D64)-SUM($A$71:C71))</f>
        <v>-634.18011366120254</v>
      </c>
      <c r="E71" s="178">
        <f>IF(SUM($B$64:E64)+SUM($A$71:D71)&gt;0,0,SUM($B$64:E64)-SUM($A$71:D71))</f>
        <v>-101.59997814207645</v>
      </c>
      <c r="F71" s="178">
        <f>IF(SUM($B$64:F64)+SUM($A$71:E71)&gt;0,0,SUM($B$64:F64)-SUM($A$71:E71))</f>
        <v>-239.82501092896155</v>
      </c>
      <c r="G71" s="178">
        <f>IF(SUM($B$64:G64)+SUM($A$71:F71)&gt;0,0,SUM($B$64:G64)-SUM($A$71:F71))</f>
        <v>-106.67997704918025</v>
      </c>
      <c r="H71" s="178">
        <f>IF(SUM($B$64:H64)+SUM($A$71:G71)&gt;0,0,SUM($B$64:H64)-SUM($A$71:G71))</f>
        <v>-141.23623524590175</v>
      </c>
      <c r="I71" s="178">
        <f>IF(SUM($B$64:I64)+SUM($A$71:H71)&gt;0,0,SUM($B$64:I64)-SUM($A$71:H71))</f>
        <v>-107.9499767759562</v>
      </c>
      <c r="J71" s="178">
        <f>IF(SUM($B$64:J64)+SUM($A$71:I71)&gt;0,0,SUM($B$64:J64)-SUM($A$71:I71))</f>
        <v>-116.5890413251368</v>
      </c>
      <c r="K71" s="178">
        <f>IF(SUM($B$64:K64)+SUM($A$71:J71)&gt;0,0,SUM($B$64:K64)-SUM($A$71:J71))</f>
        <v>-108.26747670765008</v>
      </c>
      <c r="L71" s="178">
        <f>IF(SUM($B$64:L64)+SUM($A$71:K71)&gt;0,0,SUM($B$64:L64)-SUM($A$71:K71))</f>
        <v>-110.42724284494534</v>
      </c>
      <c r="M71" s="178">
        <f>IF(SUM($B$64:M64)+SUM($A$71:L71)&gt;0,0,SUM($B$64:M64)-SUM($A$71:L71))</f>
        <v>-108.34685169057366</v>
      </c>
      <c r="N71" s="178">
        <f>IF(SUM($B$64:N64)+SUM($A$71:M71)&gt;0,0,SUM($B$64:N64)-SUM($A$71:M71))</f>
        <v>-108.8867932248977</v>
      </c>
      <c r="O71" s="178">
        <f>IF(SUM($B$64:O64)+SUM($A$71:N71)&gt;0,0,SUM($B$64:O64)-SUM($A$71:N71))</f>
        <v>-108.36669543630433</v>
      </c>
      <c r="P71" s="178">
        <f>IF(SUM($B$64:P64)+SUM($A$71:O71)&gt;0,0,SUM($B$64:P64)-SUM($A$71:O71))</f>
        <v>-108.50168081988522</v>
      </c>
      <c r="Q71" s="178">
        <f>IF(SUM($B$64:Q64)+SUM($A$71:P71)&gt;0,0,SUM($B$64:Q64)-SUM($A$71:P71))</f>
        <v>-108.37165637273756</v>
      </c>
      <c r="R71" s="178">
        <f>IF(SUM($B$64:R64)+SUM($A$71:Q71)&gt;0,0,SUM($B$64:R64)-SUM($A$71:Q71))</f>
        <v>-108.40540271863301</v>
      </c>
      <c r="S71" s="178">
        <f>IF(SUM($B$64:S64)+SUM($A$71:R71)&gt;0,0,SUM($B$64:S64)-SUM($A$71:R71))</f>
        <v>-108.37289660684564</v>
      </c>
      <c r="T71" s="178">
        <f>IF(SUM($B$64:T64)+SUM($A$71:S71)&gt;0,0,SUM($B$64:T64)-SUM($A$71:S71))</f>
        <v>-108.38133319331973</v>
      </c>
      <c r="U71" s="178">
        <f>IF(SUM($B$64:U64)+SUM($A$71:T71)&gt;0,0,SUM($B$64:U64)-SUM($A$71:T71))</f>
        <v>-108.37320666537289</v>
      </c>
      <c r="V71" s="178">
        <f>IF(SUM($B$64:V64)+SUM($A$71:U71)&gt;0,0,SUM($B$64:V64)-SUM($A$71:U71))</f>
        <v>-108.37531581199073</v>
      </c>
      <c r="W71" s="178">
        <f>IF(SUM($B$64:W64)+SUM($A$71:V71)&gt;0,0,SUM($B$64:W64)-SUM($A$71:V71))</f>
        <v>-108.3732841800047</v>
      </c>
      <c r="X71" s="178">
        <f>IF(SUM($B$64:X64)+SUM($A$71:W71)&gt;0,0,SUM($B$64:X64)-SUM($A$71:W71))</f>
        <v>-108.37381146665939</v>
      </c>
      <c r="Y71" s="178">
        <f>IF(SUM($B$64:Y64)+SUM($A$71:X71)&gt;0,0,SUM($B$64:Y64)-SUM($A$71:X71))</f>
        <v>-108.37330355866197</v>
      </c>
      <c r="Z71" s="178">
        <f>IF(SUM($B$64:Z64)+SUM($A$71:Y71)&gt;0,0,SUM($B$64:Z64)-SUM($A$71:Y71))</f>
        <v>-108.37343538032565</v>
      </c>
      <c r="AA71" s="178">
        <f>IF(SUM($B$64:AA64)+SUM($A$71:Z71)&gt;0,0,SUM($B$64:AA64)-SUM($A$71:Z71))</f>
        <v>-108.37330840332652</v>
      </c>
      <c r="AB71" s="178">
        <f>IF(SUM($B$64:AB64)+SUM($A$71:AA71)&gt;0,0,SUM($B$64:AB64)-SUM($A$71:AA71))</f>
        <v>-108.37334135874244</v>
      </c>
      <c r="AC71" s="178">
        <f>IF(SUM($B$64:AC64)+SUM($A$71:AB71)&gt;0,0,SUM($B$64:AC64)-SUM($A$71:AB71))</f>
        <v>-108.37330961449243</v>
      </c>
      <c r="AD71" s="178">
        <f>IF(SUM($B$64:AD64)+SUM($A$71:AC71)&gt;0,0,SUM($B$64:AD64)-SUM($A$71:AC71))</f>
        <v>-108.37331785334663</v>
      </c>
      <c r="AE71" s="178">
        <f>IF(SUM($B$64:AE64)+SUM($A$71:AD71)&gt;0,0,SUM($B$64:AE64)-SUM($A$71:AD71))</f>
        <v>-108.37330991728413</v>
      </c>
      <c r="AF71" s="189">
        <f>IF(SUM($B$64:AF64)+SUM($A$71:AE71)&gt;0,0,SUM($B$64:AF64)-SUM($A$71:AE71))</f>
        <v>-108.37331197699768</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-8246.402098360657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-1611.6005245901642</v>
      </c>
      <c r="C76" s="177">
        <f>C51+C64+C74</f>
        <v>518.72001748633875</v>
      </c>
      <c r="D76" s="177">
        <f>D51+D64+D74</f>
        <v>2177.4204109289622</v>
      </c>
      <c r="E76" s="177">
        <f t="shared" ref="E76:AF76" si="21">E51+E64+E74</f>
        <v>579.6800043715848</v>
      </c>
      <c r="F76" s="177">
        <f t="shared" si="21"/>
        <v>994.35510273224054</v>
      </c>
      <c r="G76" s="177">
        <f t="shared" si="21"/>
        <v>594.9200010928962</v>
      </c>
      <c r="H76" s="177">
        <f t="shared" si="21"/>
        <v>698.58877568306013</v>
      </c>
      <c r="I76" s="177">
        <f t="shared" si="21"/>
        <v>598.73000027322405</v>
      </c>
      <c r="J76" s="177">
        <f t="shared" si="21"/>
        <v>624.64719392076506</v>
      </c>
      <c r="K76" s="177">
        <f t="shared" si="21"/>
        <v>599.6825000683059</v>
      </c>
      <c r="L76" s="177">
        <f t="shared" si="21"/>
        <v>606.16179848019124</v>
      </c>
      <c r="M76" s="177">
        <f t="shared" si="21"/>
        <v>599.92062501707653</v>
      </c>
      <c r="N76" s="177">
        <f t="shared" si="21"/>
        <v>601.54044962004787</v>
      </c>
      <c r="O76" s="177">
        <f t="shared" si="21"/>
        <v>599.9801562542691</v>
      </c>
      <c r="P76" s="177">
        <f t="shared" si="21"/>
        <v>600.38511240501191</v>
      </c>
      <c r="Q76" s="177">
        <f t="shared" si="21"/>
        <v>599.99503906356733</v>
      </c>
      <c r="R76" s="177">
        <f t="shared" si="21"/>
        <v>600.09627810125301</v>
      </c>
      <c r="S76" s="177">
        <f t="shared" si="21"/>
        <v>599.9987597658918</v>
      </c>
      <c r="T76" s="177">
        <f t="shared" si="21"/>
        <v>600.02406952531328</v>
      </c>
      <c r="U76" s="177">
        <f t="shared" si="21"/>
        <v>599.99968994147298</v>
      </c>
      <c r="V76" s="177">
        <f t="shared" si="21"/>
        <v>600.00601738132832</v>
      </c>
      <c r="W76" s="177">
        <f t="shared" si="21"/>
        <v>599.99992248536819</v>
      </c>
      <c r="X76" s="177">
        <f t="shared" si="21"/>
        <v>600.00150434533202</v>
      </c>
      <c r="Y76" s="177">
        <f t="shared" si="21"/>
        <v>599.99998062134205</v>
      </c>
      <c r="Z76" s="177">
        <f t="shared" si="21"/>
        <v>600.00037608633306</v>
      </c>
      <c r="AA76" s="177">
        <f t="shared" si="21"/>
        <v>599.99999515533557</v>
      </c>
      <c r="AB76" s="177">
        <f t="shared" si="21"/>
        <v>600.00009402158321</v>
      </c>
      <c r="AC76" s="177">
        <f t="shared" si="21"/>
        <v>599.99999878883386</v>
      </c>
      <c r="AD76" s="177">
        <f t="shared" si="21"/>
        <v>600.0000235053958</v>
      </c>
      <c r="AE76" s="177">
        <f t="shared" si="21"/>
        <v>599.99999969720852</v>
      </c>
      <c r="AF76" s="177">
        <f t="shared" si="21"/>
        <v>600.00000587634895</v>
      </c>
    </row>
    <row r="77" spans="1:32" s="137" customFormat="1" ht="14.25">
      <c r="A77" s="182" t="s">
        <v>346</v>
      </c>
      <c r="B77" s="177">
        <f>SUM($B$76:B76)</f>
        <v>-1611.6005245901642</v>
      </c>
      <c r="C77" s="177">
        <f>SUM($B$76:C76)</f>
        <v>-1092.8805071038255</v>
      </c>
      <c r="D77" s="177">
        <f>SUM($B$76:D76)</f>
        <v>1084.5399038251367</v>
      </c>
      <c r="E77" s="177">
        <f>SUM($B$76:E76)</f>
        <v>1664.2199081967215</v>
      </c>
      <c r="F77" s="177">
        <f>SUM($B$76:F76)</f>
        <v>2658.575010928962</v>
      </c>
      <c r="G77" s="177">
        <f>SUM($B$76:G76)</f>
        <v>3253.4950120218582</v>
      </c>
      <c r="H77" s="177">
        <f>SUM($B$76:H76)</f>
        <v>3952.0837877049184</v>
      </c>
      <c r="I77" s="177">
        <f>SUM($B$76:I76)</f>
        <v>4550.8137879781425</v>
      </c>
      <c r="J77" s="177">
        <f>SUM($B$76:J76)</f>
        <v>5175.4609818989074</v>
      </c>
      <c r="K77" s="177">
        <f>SUM($B$76:K76)</f>
        <v>5775.1434819672131</v>
      </c>
      <c r="L77" s="177">
        <f>SUM($B$76:L76)</f>
        <v>6381.3052804474046</v>
      </c>
      <c r="M77" s="177">
        <f>SUM($B$76:M76)</f>
        <v>6981.225905464481</v>
      </c>
      <c r="N77" s="177">
        <f>SUM($B$76:N76)</f>
        <v>7582.7663550845291</v>
      </c>
      <c r="O77" s="177">
        <f>SUM($B$76:O76)</f>
        <v>8182.746511338798</v>
      </c>
      <c r="P77" s="177">
        <f>SUM($B$76:P76)</f>
        <v>8783.1316237438095</v>
      </c>
      <c r="Q77" s="177">
        <f>SUM($B$76:Q76)</f>
        <v>9383.1266628073772</v>
      </c>
      <c r="R77" s="177">
        <f>SUM($B$76:R76)</f>
        <v>9983.2229409086303</v>
      </c>
      <c r="S77" s="177">
        <f>SUM($B$76:S76)</f>
        <v>10583.221700674521</v>
      </c>
      <c r="T77" s="177">
        <f>SUM($B$76:T76)</f>
        <v>11183.245770199836</v>
      </c>
      <c r="U77" s="177">
        <f>SUM($B$76:U76)</f>
        <v>11783.245460141308</v>
      </c>
      <c r="V77" s="177">
        <f>SUM($B$76:V76)</f>
        <v>12383.251477522637</v>
      </c>
      <c r="W77" s="177">
        <f>SUM($B$76:W76)</f>
        <v>12983.251400008005</v>
      </c>
      <c r="X77" s="177">
        <f>SUM($B$76:X76)</f>
        <v>13583.252904353336</v>
      </c>
      <c r="Y77" s="177">
        <f>SUM($B$76:Y76)</f>
        <v>14183.252884974678</v>
      </c>
      <c r="Z77" s="177">
        <f>SUM($B$76:Z76)</f>
        <v>14783.253261061011</v>
      </c>
      <c r="AA77" s="177">
        <f>SUM($B$76:AA76)</f>
        <v>15383.253256216347</v>
      </c>
      <c r="AB77" s="177">
        <f>SUM($B$76:AB76)</f>
        <v>15983.25335023793</v>
      </c>
      <c r="AC77" s="177">
        <f>SUM($B$76:AC76)</f>
        <v>16583.253349026763</v>
      </c>
      <c r="AD77" s="177">
        <f>SUM($B$76:AD76)</f>
        <v>17183.253372532159</v>
      </c>
      <c r="AE77" s="177">
        <f>SUM($B$76:AE76)</f>
        <v>17783.253372229367</v>
      </c>
      <c r="AF77" s="188">
        <f>SUM($B$76:AF76)</f>
        <v>18383.253378105714</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-1611.6005245901642</v>
      </c>
      <c r="C79" s="177">
        <f t="shared" ref="C79:AF79" si="23">C76*C78</f>
        <v>442.93400861270493</v>
      </c>
      <c r="D79" s="177">
        <f t="shared" si="23"/>
        <v>1587.6483913471263</v>
      </c>
      <c r="E79" s="177">
        <f t="shared" si="23"/>
        <v>360.91620074652423</v>
      </c>
      <c r="F79" s="177">
        <f t="shared" si="23"/>
        <v>528.64676976091016</v>
      </c>
      <c r="G79" s="177">
        <f t="shared" si="23"/>
        <v>270.0776618800482</v>
      </c>
      <c r="H79" s="177">
        <f t="shared" si="23"/>
        <v>270.80564784679234</v>
      </c>
      <c r="I79" s="177">
        <f t="shared" si="23"/>
        <v>198.18608235810464</v>
      </c>
      <c r="J79" s="177">
        <f t="shared" si="23"/>
        <v>176.55618884331631</v>
      </c>
      <c r="K79" s="177">
        <f t="shared" si="23"/>
        <v>144.73566026394045</v>
      </c>
      <c r="L79" s="177">
        <f t="shared" si="23"/>
        <v>124.92482594644477</v>
      </c>
      <c r="M79" s="177">
        <f t="shared" si="23"/>
        <v>105.57473556463572</v>
      </c>
      <c r="N79" s="177">
        <f t="shared" si="23"/>
        <v>90.393471265513128</v>
      </c>
      <c r="O79" s="177">
        <f t="shared" si="23"/>
        <v>76.986598935035445</v>
      </c>
      <c r="P79" s="177">
        <f t="shared" si="23"/>
        <v>65.783076578866613</v>
      </c>
      <c r="Q79" s="177">
        <f t="shared" si="23"/>
        <v>56.135545188827685</v>
      </c>
      <c r="R79" s="177">
        <f t="shared" si="23"/>
        <v>47.942120326845284</v>
      </c>
      <c r="S79" s="177">
        <f t="shared" si="23"/>
        <v>40.931030242825194</v>
      </c>
      <c r="T79" s="177">
        <f t="shared" si="23"/>
        <v>34.952401022350521</v>
      </c>
      <c r="U79" s="177">
        <f t="shared" si="23"/>
        <v>29.844574221674119</v>
      </c>
      <c r="V79" s="177">
        <f t="shared" si="23"/>
        <v>25.484492318974258</v>
      </c>
      <c r="W79" s="177">
        <f t="shared" si="23"/>
        <v>21.760937107011941</v>
      </c>
      <c r="X79" s="177">
        <f t="shared" si="23"/>
        <v>18.581670632975833</v>
      </c>
      <c r="Y79" s="177">
        <f t="shared" si="23"/>
        <v>15.866811924001894</v>
      </c>
      <c r="Z79" s="177">
        <f t="shared" si="23"/>
        <v>13.548648605541761</v>
      </c>
      <c r="AA79" s="177">
        <f t="shared" si="23"/>
        <v>11.569157205800904</v>
      </c>
      <c r="AB79" s="177">
        <f t="shared" si="23"/>
        <v>9.8788823432096784</v>
      </c>
      <c r="AC79" s="177">
        <f t="shared" si="23"/>
        <v>8.435556976536061</v>
      </c>
      <c r="AD79" s="177">
        <f t="shared" si="23"/>
        <v>7.2031059038789786</v>
      </c>
      <c r="AE79" s="177">
        <f t="shared" si="23"/>
        <v>6.1507178021155315</v>
      </c>
      <c r="AF79" s="188">
        <f t="shared" si="23"/>
        <v>5.2520859580386929</v>
      </c>
    </row>
    <row r="80" spans="1:32" s="137" customFormat="1" ht="14.25">
      <c r="A80" s="176" t="s">
        <v>349</v>
      </c>
      <c r="B80" s="177">
        <f>SUM($B$79:B79)</f>
        <v>-1611.6005245901642</v>
      </c>
      <c r="C80" s="177">
        <f>SUM($B$79:C79)</f>
        <v>-1168.6665159774593</v>
      </c>
      <c r="D80" s="177">
        <f>SUM($B$79:D79)</f>
        <v>418.98187536966702</v>
      </c>
      <c r="E80" s="177">
        <f>SUM($B$79:E79)</f>
        <v>779.89807611619131</v>
      </c>
      <c r="F80" s="177">
        <f>SUM($B$79:F79)</f>
        <v>1308.5448458771016</v>
      </c>
      <c r="G80" s="177">
        <f>SUM($B$79:G79)</f>
        <v>1578.6225077571498</v>
      </c>
      <c r="H80" s="177">
        <f>SUM($B$79:H79)</f>
        <v>1849.4281556039423</v>
      </c>
      <c r="I80" s="177">
        <f>SUM($B$79:I79)</f>
        <v>2047.6142379620469</v>
      </c>
      <c r="J80" s="177">
        <f>SUM($B$79:J79)</f>
        <v>2224.1704268053631</v>
      </c>
      <c r="K80" s="177">
        <f>SUM($B$79:K79)</f>
        <v>2368.9060870693038</v>
      </c>
      <c r="L80" s="177">
        <f>SUM($B$79:L79)</f>
        <v>2493.8309130157486</v>
      </c>
      <c r="M80" s="177">
        <f>SUM($B$79:M79)</f>
        <v>2599.4056485803844</v>
      </c>
      <c r="N80" s="177">
        <f>SUM($B$79:N79)</f>
        <v>2689.7991198458976</v>
      </c>
      <c r="O80" s="177">
        <f>SUM($B$79:O79)</f>
        <v>2766.7857187809332</v>
      </c>
      <c r="P80" s="177">
        <f>SUM($B$79:P79)</f>
        <v>2832.5687953597999</v>
      </c>
      <c r="Q80" s="177">
        <f>SUM($B$79:Q79)</f>
        <v>2888.7043405486274</v>
      </c>
      <c r="R80" s="177">
        <f>SUM($B$79:R79)</f>
        <v>2936.6464608754727</v>
      </c>
      <c r="S80" s="177">
        <f>SUM($B$79:S79)</f>
        <v>2977.577491118298</v>
      </c>
      <c r="T80" s="177">
        <f>SUM($B$79:T79)</f>
        <v>3012.5298921406484</v>
      </c>
      <c r="U80" s="177">
        <f>SUM($B$79:U79)</f>
        <v>3042.3744663623224</v>
      </c>
      <c r="V80" s="177">
        <f>SUM($B$79:V79)</f>
        <v>3067.8589586812968</v>
      </c>
      <c r="W80" s="177">
        <f>SUM($B$79:W79)</f>
        <v>3089.6198957883089</v>
      </c>
      <c r="X80" s="177">
        <f>SUM($B$79:X79)</f>
        <v>3108.201566421285</v>
      </c>
      <c r="Y80" s="177">
        <f>SUM($B$79:Y79)</f>
        <v>3124.0683783452869</v>
      </c>
      <c r="Z80" s="177">
        <f>SUM($B$79:Z79)</f>
        <v>3137.6170269508289</v>
      </c>
      <c r="AA80" s="177">
        <f>SUM($B$79:AA79)</f>
        <v>3149.1861841566297</v>
      </c>
      <c r="AB80" s="177">
        <f>SUM($B$79:AB79)</f>
        <v>3159.0650664998393</v>
      </c>
      <c r="AC80" s="177">
        <f>SUM($B$79:AC79)</f>
        <v>3167.5006234763755</v>
      </c>
      <c r="AD80" s="177">
        <f>SUM($B$79:AD79)</f>
        <v>3174.7037293802546</v>
      </c>
      <c r="AE80" s="177">
        <f>SUM($B$79:AE79)</f>
        <v>3180.8544471823702</v>
      </c>
      <c r="AF80" s="188">
        <f>SUM($B$79:AF79)</f>
        <v>3186.1065331404088</v>
      </c>
    </row>
    <row r="81" spans="1:32" s="137" customFormat="1" ht="14.25">
      <c r="A81" s="176" t="s">
        <v>350</v>
      </c>
      <c r="B81" s="193">
        <f>IF((ISERR(IRR($B$76:B76))),0,IF(IRR($B$76:B76)&lt;0,0,IRR($B$76:B76)))</f>
        <v>0</v>
      </c>
      <c r="C81" s="193">
        <f>IF((ISERR(IRR($B$76:C76))),0,IF(IRR($B$76:C76)&lt;0,0,IRR($B$76:C76)))</f>
        <v>0</v>
      </c>
      <c r="D81" s="193">
        <f>IF((ISERR(IRR($B$76:D76))),0,IF(IRR($B$76:D76)&lt;0,0,IRR($B$76:D76)))</f>
        <v>0.33438595065024801</v>
      </c>
      <c r="E81" s="193">
        <f>IF((ISERR(IRR($B$76:E76))),0,IF(IRR($B$76:E76)&lt;0,0,IRR($B$76:E76)))</f>
        <v>0.43661575115170503</v>
      </c>
      <c r="F81" s="193">
        <f>IF((ISERR(IRR($B$76:F76))),0,IF(IRR($B$76:F76)&lt;0,0,IRR($B$76:F76)))</f>
        <v>0.530405843085344</v>
      </c>
      <c r="G81" s="193">
        <f>IF((ISERR(IRR($B$76:G76))),0,IF(IRR($B$76:G76)&lt;0,0,IRR($B$76:G76)))</f>
        <v>0.56027316357524093</v>
      </c>
      <c r="H81" s="193">
        <f>IF((ISERR(IRR($B$76:H76))),0,IF(IRR($B$76:H76)&lt;0,0,IRR($B$76:H76)))</f>
        <v>0.58032766315048012</v>
      </c>
      <c r="I81" s="193">
        <f>IF((ISERR(IRR($B$76:I76))),0,IF(IRR($B$76:I76)&lt;0,0,IRR($B$76:I76)))</f>
        <v>0.59033287780168875</v>
      </c>
      <c r="J81" s="193">
        <f>IF((ISERR(IRR($B$76:J76))),0,IF(IRR($B$76:J76)&lt;0,0,IRR($B$76:J76)))</f>
        <v>0.59654778319134993</v>
      </c>
      <c r="K81" s="193">
        <f>IF((ISERR(IRR($B$76:K76))),0,IF(IRR($B$76:K76)&lt;0,0,IRR($B$76:K76)))</f>
        <v>0.60014378042698802</v>
      </c>
      <c r="L81" s="193">
        <f>IF((ISERR(IRR($B$76:L76))),0,IF(IRR($B$76:L76)&lt;0,0,IRR($B$76:L76)))</f>
        <v>0.60235656083402445</v>
      </c>
      <c r="M81" s="193">
        <f>IF((ISERR(IRR($B$76:M76))),0,IF(IRR($B$76:M76)&lt;0,0,IRR($B$76:M76)))</f>
        <v>0.60369872480422648</v>
      </c>
      <c r="N81" s="193">
        <f>IF((ISERR(IRR($B$76:N76))),0,IF(IRR($B$76:N76)&lt;0,0,IRR($B$76:N76)))</f>
        <v>0.60452757387208278</v>
      </c>
      <c r="O81" s="193">
        <f>IF((ISERR(IRR($B$76:O76))),0,IF(IRR($B$76:O76)&lt;0,0,IRR($B$76:O76)))</f>
        <v>0.60503846661823713</v>
      </c>
      <c r="P81" s="193">
        <f>IF((ISERR(IRR($B$76:P76))),0,IF(IRR($B$76:P76)&lt;0,0,IRR($B$76:P76)))</f>
        <v>0.60535516848876214</v>
      </c>
      <c r="Q81" s="193">
        <f>IF((ISERR(IRR($B$76:Q76))),0,IF(IRR($B$76:Q76)&lt;0,0,IRR($B$76:Q76)))</f>
        <v>0.60555155830911134</v>
      </c>
      <c r="R81" s="193">
        <f>IF((ISERR(IRR($B$76:R76))),0,IF(IRR($B$76:R76)&lt;0,0,IRR($B$76:R76)))</f>
        <v>0.60567358120593595</v>
      </c>
      <c r="S81" s="193">
        <f>IF((ISERR(IRR($B$76:S76))),0,IF(IRR($B$76:S76)&lt;0,0,IRR($B$76:S76)))</f>
        <v>0.60574943202237108</v>
      </c>
      <c r="T81" s="193">
        <f>IF((ISERR(IRR($B$76:T76))),0,IF(IRR($B$76:T76)&lt;0,0,IRR($B$76:T76)))</f>
        <v>0.60579661652305572</v>
      </c>
      <c r="U81" s="193">
        <f>IF((ISERR(IRR($B$76:U76))),0,IF(IRR($B$76:U76)&lt;0,0,IRR($B$76:U76)))</f>
        <v>0.60582597669425753</v>
      </c>
      <c r="V81" s="193">
        <f>IF((ISERR(IRR($B$76:V76))),0,IF(IRR($B$76:V76)&lt;0,0,IRR($B$76:V76)))</f>
        <v>0.60584425116555907</v>
      </c>
      <c r="W81" s="193">
        <f>IF((ISERR(IRR($B$76:W76))),0,IF(IRR($B$76:W76)&lt;0,0,IRR($B$76:W76)))</f>
        <v>0.60585562722984543</v>
      </c>
      <c r="X81" s="193">
        <f>IF((ISERR(IRR($B$76:X76))),0,IF(IRR($B$76:X76)&lt;0,0,IRR($B$76:X76)))</f>
        <v>0.60586270982718582</v>
      </c>
      <c r="Y81" s="193">
        <f>IF((ISERR(IRR($B$76:Y76))),0,IF(IRR($B$76:Y76)&lt;0,0,IRR($B$76:Y76)))</f>
        <v>0.60586711963728934</v>
      </c>
      <c r="Z81" s="193">
        <f>IF((ISERR(IRR($B$76:Z76))),0,IF(IRR($B$76:Z76)&lt;0,0,IRR($B$76:Z76)))</f>
        <v>0.60586986544308608</v>
      </c>
      <c r="AA81" s="193">
        <f>IF((ISERR(IRR($B$76:AA76))),0,IF(IRR($B$76:AA76)&lt;0,0,IRR($B$76:AA76)))</f>
        <v>0.60587157519309542</v>
      </c>
      <c r="AB81" s="193">
        <f>IF((ISERR(IRR($B$76:AB76))),0,IF(IRR($B$76:AB76)&lt;0,0,IRR($B$76:AB76)))</f>
        <v>0.60587263983749851</v>
      </c>
      <c r="AC81" s="193">
        <f>IF((ISERR(IRR($B$76:AC76))),0,IF(IRR($B$76:AC76)&lt;0,0,IRR($B$76:AC76)))</f>
        <v>0.60587330278962415</v>
      </c>
      <c r="AD81" s="193">
        <f>IF((ISERR(IRR($B$76:AD76))),0,IF(IRR($B$76:AD76)&lt;0,0,IRR($B$76:AD76)))</f>
        <v>0.60587371561236925</v>
      </c>
      <c r="AE81" s="193">
        <f>IF((ISERR(IRR($B$76:AE76))),0,IF(IRR($B$76:AE76)&lt;0,0,IRR($B$76:AE76)))</f>
        <v>0.60587397268005616</v>
      </c>
      <c r="AF81" s="194">
        <f>IF((ISERR(IRR($B$76:AF76))),0,IF(IRR($B$76:AF76)&lt;0,0,IRR($B$76:AF76)))</f>
        <v>0.60587413275854751</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0.50191524871284054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0.73609907731890234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-1611.6005245901642</v>
      </c>
      <c r="C90" s="240">
        <f t="shared" ref="C90:Q90" si="27">C77</f>
        <v>-1092.8805071038255</v>
      </c>
      <c r="D90" s="240">
        <f t="shared" si="27"/>
        <v>1084.5399038251367</v>
      </c>
      <c r="E90" s="240">
        <f t="shared" si="27"/>
        <v>1664.2199081967215</v>
      </c>
      <c r="F90" s="240">
        <f t="shared" si="27"/>
        <v>2658.575010928962</v>
      </c>
      <c r="G90" s="240">
        <f t="shared" si="27"/>
        <v>3253.4950120218582</v>
      </c>
      <c r="H90" s="240">
        <f t="shared" si="27"/>
        <v>3952.0837877049184</v>
      </c>
      <c r="I90" s="240">
        <f t="shared" si="27"/>
        <v>4550.8137879781425</v>
      </c>
      <c r="J90" s="240">
        <f t="shared" si="27"/>
        <v>5175.4609818989074</v>
      </c>
      <c r="K90" s="240">
        <f t="shared" si="27"/>
        <v>5775.1434819672131</v>
      </c>
      <c r="L90" s="240">
        <f t="shared" si="27"/>
        <v>6381.3052804474046</v>
      </c>
      <c r="M90" s="240">
        <f t="shared" si="27"/>
        <v>6981.225905464481</v>
      </c>
      <c r="N90" s="240">
        <f t="shared" si="27"/>
        <v>7582.7663550845291</v>
      </c>
      <c r="O90" s="240">
        <f t="shared" si="27"/>
        <v>8182.746511338798</v>
      </c>
      <c r="P90" s="240">
        <f t="shared" si="27"/>
        <v>8783.1316237438095</v>
      </c>
      <c r="Q90" s="240">
        <f t="shared" si="27"/>
        <v>9383.1266628073772</v>
      </c>
    </row>
    <row r="91" spans="1:32" s="196" customFormat="1" ht="36.75" customHeight="1"/>
    <row r="92" spans="1:32" s="196" customFormat="1" ht="36.75" customHeight="1">
      <c r="A92" s="196" t="s">
        <v>354</v>
      </c>
      <c r="B92" s="240">
        <f>B80</f>
        <v>-1611.6005245901642</v>
      </c>
      <c r="C92" s="240">
        <f t="shared" ref="C92:Q92" si="28">C80</f>
        <v>-1168.6665159774593</v>
      </c>
      <c r="D92" s="240">
        <f t="shared" si="28"/>
        <v>418.98187536966702</v>
      </c>
      <c r="E92" s="240">
        <f t="shared" si="28"/>
        <v>779.89807611619131</v>
      </c>
      <c r="F92" s="240">
        <f t="shared" si="28"/>
        <v>1308.5448458771016</v>
      </c>
      <c r="G92" s="240">
        <f t="shared" si="28"/>
        <v>1578.6225077571498</v>
      </c>
      <c r="H92" s="240">
        <f t="shared" si="28"/>
        <v>1849.4281556039423</v>
      </c>
      <c r="I92" s="240">
        <f t="shared" si="28"/>
        <v>2047.6142379620469</v>
      </c>
      <c r="J92" s="240">
        <f t="shared" si="28"/>
        <v>2224.1704268053631</v>
      </c>
      <c r="K92" s="240">
        <f t="shared" si="28"/>
        <v>2368.9060870693038</v>
      </c>
      <c r="L92" s="240">
        <f t="shared" si="28"/>
        <v>2493.8309130157486</v>
      </c>
      <c r="M92" s="240">
        <f t="shared" si="28"/>
        <v>2599.4056485803844</v>
      </c>
      <c r="N92" s="240">
        <f t="shared" si="28"/>
        <v>2689.7991198458976</v>
      </c>
      <c r="O92" s="240">
        <f t="shared" si="28"/>
        <v>2766.7857187809332</v>
      </c>
      <c r="P92" s="240">
        <f t="shared" si="28"/>
        <v>2832.5687953597999</v>
      </c>
      <c r="Q92" s="240">
        <f t="shared" si="28"/>
        <v>2888.7043405486274</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C26" sqref="C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ЭL2629_036</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 xml:space="preserve">Строительство КЛ-10 кВ ТП-31 - РУ-10кВ Водозабор, г. Юрьев-Польский (1,1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96" t="s">
        <v>220</v>
      </c>
      <c r="D26" s="96" t="s">
        <v>220</v>
      </c>
      <c r="E26" s="224">
        <v>46767</v>
      </c>
      <c r="F26" s="224">
        <v>46797</v>
      </c>
      <c r="G26" s="96" t="s">
        <v>220</v>
      </c>
      <c r="H26" s="96" t="s">
        <v>220</v>
      </c>
      <c r="I26" s="96" t="s">
        <v>220</v>
      </c>
      <c r="J26" s="118" t="s">
        <v>220</v>
      </c>
    </row>
    <row r="27" spans="1:10" ht="31.5">
      <c r="A27" s="117" t="s">
        <v>146</v>
      </c>
      <c r="B27" s="248" t="s">
        <v>174</v>
      </c>
      <c r="C27" s="96" t="s">
        <v>220</v>
      </c>
      <c r="D27" s="96" t="s">
        <v>220</v>
      </c>
      <c r="E27" s="224">
        <v>46797</v>
      </c>
      <c r="F27" s="224">
        <v>46804</v>
      </c>
      <c r="G27" s="96" t="s">
        <v>220</v>
      </c>
      <c r="H27" s="96" t="s">
        <v>220</v>
      </c>
      <c r="I27" s="96" t="s">
        <v>220</v>
      </c>
      <c r="J27" s="118" t="s">
        <v>220</v>
      </c>
    </row>
    <row r="28" spans="1:10" ht="31.5">
      <c r="A28" s="117" t="s">
        <v>145</v>
      </c>
      <c r="B28" s="248" t="s">
        <v>455</v>
      </c>
      <c r="C28" s="96" t="s">
        <v>220</v>
      </c>
      <c r="D28" s="96" t="s">
        <v>220</v>
      </c>
      <c r="E28" s="224">
        <v>46804</v>
      </c>
      <c r="F28" s="224">
        <v>46865</v>
      </c>
      <c r="G28" s="96" t="s">
        <v>220</v>
      </c>
      <c r="H28" s="96" t="s">
        <v>220</v>
      </c>
      <c r="I28" s="96" t="s">
        <v>220</v>
      </c>
      <c r="J28" s="118" t="s">
        <v>220</v>
      </c>
    </row>
    <row r="29" spans="1:10" ht="31.5">
      <c r="A29" s="117" t="s">
        <v>144</v>
      </c>
      <c r="B29" s="248" t="s">
        <v>456</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96" t="s">
        <v>220</v>
      </c>
      <c r="D31" s="96" t="s">
        <v>220</v>
      </c>
      <c r="E31" s="224">
        <v>46874</v>
      </c>
      <c r="F31" s="224">
        <v>46904</v>
      </c>
      <c r="G31" s="96" t="s">
        <v>220</v>
      </c>
      <c r="H31" s="96">
        <v>0</v>
      </c>
      <c r="I31" s="96" t="s">
        <v>220</v>
      </c>
      <c r="J31" s="118" t="s">
        <v>220</v>
      </c>
    </row>
    <row r="32" spans="1:10" ht="47.25">
      <c r="A32" s="117" t="s">
        <v>141</v>
      </c>
      <c r="B32" s="249" t="s">
        <v>458</v>
      </c>
      <c r="C32" s="96" t="s">
        <v>220</v>
      </c>
      <c r="D32" s="96" t="s">
        <v>220</v>
      </c>
      <c r="E32" s="224">
        <v>46865</v>
      </c>
      <c r="F32" s="224">
        <v>46895</v>
      </c>
      <c r="G32" s="96">
        <v>0</v>
      </c>
      <c r="H32" s="96">
        <v>0</v>
      </c>
      <c r="I32" s="96" t="s">
        <v>220</v>
      </c>
      <c r="J32" s="118" t="s">
        <v>220</v>
      </c>
    </row>
    <row r="33" spans="1:10" ht="31.5">
      <c r="A33" s="117" t="s">
        <v>459</v>
      </c>
      <c r="B33" s="249" t="s">
        <v>460</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96" t="s">
        <v>220</v>
      </c>
      <c r="D35" s="96" t="s">
        <v>220</v>
      </c>
      <c r="E35" s="224">
        <v>46902</v>
      </c>
      <c r="F35" s="224">
        <v>46996</v>
      </c>
      <c r="G35" s="96" t="s">
        <v>220</v>
      </c>
      <c r="H35" s="96">
        <v>0</v>
      </c>
      <c r="I35" s="96" t="s">
        <v>220</v>
      </c>
      <c r="J35" s="118" t="s">
        <v>220</v>
      </c>
    </row>
    <row r="36" spans="1:10">
      <c r="A36" s="117" t="s">
        <v>139</v>
      </c>
      <c r="B36" s="249" t="s">
        <v>462</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96" t="s">
        <v>220</v>
      </c>
      <c r="D38" s="96" t="s">
        <v>220</v>
      </c>
      <c r="E38" s="224">
        <v>46966</v>
      </c>
      <c r="F38" s="224">
        <v>47087</v>
      </c>
      <c r="G38" s="96" t="s">
        <v>220</v>
      </c>
      <c r="H38" s="96">
        <v>0</v>
      </c>
      <c r="I38" s="96" t="s">
        <v>220</v>
      </c>
      <c r="J38" s="118" t="s">
        <v>220</v>
      </c>
    </row>
    <row r="39" spans="1:10">
      <c r="A39" s="117" t="s">
        <v>136</v>
      </c>
      <c r="B39" s="249" t="s">
        <v>464</v>
      </c>
      <c r="C39" s="96" t="s">
        <v>220</v>
      </c>
      <c r="D39" s="96" t="s">
        <v>220</v>
      </c>
      <c r="E39" s="224">
        <v>46966</v>
      </c>
      <c r="F39" s="224">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8" zoomScale="70" zoomScaleNormal="70" zoomScaleSheetLayoutView="70" workbookViewId="0">
      <selection activeCell="R27" sqref="R27"/>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ЭL2629_036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 кВ ТП-31 - РУ-10кВ Водозабор, г. Юрьев-Польский (1,1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19" t="s">
        <v>0</v>
      </c>
      <c r="D22" s="119" t="s">
        <v>283</v>
      </c>
      <c r="E22" s="119" t="s">
        <v>279</v>
      </c>
      <c r="F22" s="119" t="s">
        <v>465</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10.060610560000001</v>
      </c>
      <c r="E24" s="123">
        <f t="shared" ref="E24:J24" si="0">SUM(E25:E29)</f>
        <v>0</v>
      </c>
      <c r="F24" s="123">
        <f t="shared" si="0"/>
        <v>10.060610560000001</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10.060610560000001</v>
      </c>
      <c r="S24" s="123" t="s">
        <v>289</v>
      </c>
      <c r="T24" s="123">
        <v>0</v>
      </c>
      <c r="U24" s="123" t="s">
        <v>220</v>
      </c>
      <c r="V24" s="123">
        <v>0</v>
      </c>
      <c r="W24" s="123" t="s">
        <v>220</v>
      </c>
      <c r="X24" s="123" t="str">
        <f>IF(SUM(H24,L24,P24,T24)=0,"нд",SUM(H24,L24,P24,T24))</f>
        <v>нд</v>
      </c>
      <c r="Y24" s="123">
        <f>IF(SUM(J24,N24,R24,V24)=0,"нд",SUM(J24,N24,R24,V24))</f>
        <v>10.060610560000001</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7"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10.060610560000001</v>
      </c>
      <c r="E27" s="98">
        <v>0</v>
      </c>
      <c r="F27" s="98">
        <v>10.060610560000001</v>
      </c>
      <c r="G27" s="98">
        <v>0</v>
      </c>
      <c r="H27" s="98">
        <v>0</v>
      </c>
      <c r="I27" s="98" t="s">
        <v>220</v>
      </c>
      <c r="J27" s="98">
        <v>0</v>
      </c>
      <c r="K27" s="98" t="s">
        <v>220</v>
      </c>
      <c r="L27" s="98">
        <v>0</v>
      </c>
      <c r="M27" s="98" t="s">
        <v>220</v>
      </c>
      <c r="N27" s="98">
        <v>0</v>
      </c>
      <c r="O27" s="98" t="s">
        <v>220</v>
      </c>
      <c r="P27" s="98">
        <v>0</v>
      </c>
      <c r="Q27" s="98" t="s">
        <v>220</v>
      </c>
      <c r="R27" s="98">
        <v>10.060610560000001</v>
      </c>
      <c r="S27" s="98" t="s">
        <v>289</v>
      </c>
      <c r="T27" s="98">
        <v>0</v>
      </c>
      <c r="U27" s="98" t="s">
        <v>220</v>
      </c>
      <c r="V27" s="98">
        <v>0</v>
      </c>
      <c r="W27" s="98" t="s">
        <v>220</v>
      </c>
      <c r="X27" s="225" t="str">
        <f>IF(SUM(H27,L27,P27,T27)=0,"нд",SUM(H27,L27,P27,T27))</f>
        <v>нд</v>
      </c>
      <c r="Y27" s="225">
        <f t="shared" si="6"/>
        <v>10.060610560000001</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8.2464020983606563</v>
      </c>
      <c r="E30" s="123">
        <f t="shared" si="9"/>
        <v>0</v>
      </c>
      <c r="F30" s="123">
        <f t="shared" si="9"/>
        <v>8.2464020983606563</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SUM(R31:R32)</f>
        <v>8.2464020983606563</v>
      </c>
      <c r="S30" s="123" t="s">
        <v>289</v>
      </c>
      <c r="T30" s="123">
        <v>0</v>
      </c>
      <c r="U30" s="123" t="s">
        <v>220</v>
      </c>
      <c r="V30" s="123">
        <v>0</v>
      </c>
      <c r="W30" s="123" t="s">
        <v>220</v>
      </c>
      <c r="X30" s="123" t="str">
        <f>IF(SUM(H30,L30,P30,T30)=0,"нд",SUM(H30,L30,P30,T30))</f>
        <v>нд</v>
      </c>
      <c r="Y30" s="123">
        <f>IF(SUM(J30,N30,R30,V30)=0,"нд",SUM(J30,N30,R30,V30))</f>
        <v>8.2464020983606563</v>
      </c>
    </row>
    <row r="31" spans="1:25">
      <c r="A31" s="125" t="s">
        <v>118</v>
      </c>
      <c r="B31" s="23" t="s">
        <v>117</v>
      </c>
      <c r="C31" s="98">
        <v>0</v>
      </c>
      <c r="D31" s="98">
        <v>0.82464020983606567</v>
      </c>
      <c r="E31" s="98">
        <v>0</v>
      </c>
      <c r="F31" s="98">
        <v>0.82464020983606567</v>
      </c>
      <c r="G31" s="98">
        <v>0</v>
      </c>
      <c r="H31" s="98">
        <v>0</v>
      </c>
      <c r="I31" s="98" t="s">
        <v>220</v>
      </c>
      <c r="J31" s="98">
        <v>0</v>
      </c>
      <c r="K31" s="98" t="s">
        <v>220</v>
      </c>
      <c r="L31" s="98">
        <v>0</v>
      </c>
      <c r="M31" s="98" t="s">
        <v>220</v>
      </c>
      <c r="N31" s="98">
        <v>0</v>
      </c>
      <c r="O31" s="98" t="s">
        <v>220</v>
      </c>
      <c r="P31" s="98">
        <v>0</v>
      </c>
      <c r="Q31" s="98" t="s">
        <v>220</v>
      </c>
      <c r="R31" s="98">
        <v>0.82464020983606567</v>
      </c>
      <c r="S31" s="98" t="s">
        <v>220</v>
      </c>
      <c r="T31" s="98">
        <v>0</v>
      </c>
      <c r="U31" s="98" t="s">
        <v>220</v>
      </c>
      <c r="V31" s="98">
        <v>0</v>
      </c>
      <c r="W31" s="98" t="s">
        <v>220</v>
      </c>
      <c r="X31" s="225" t="str">
        <f>IF(SUM(H31,L31,P31,T31)=0,"нд",SUM(H31,L31,P31,T31))</f>
        <v>нд</v>
      </c>
      <c r="Y31" s="225">
        <f>IF(SUM(J31,N31,R31,V31)=0,"нд",SUM(J31,N31,R31,V31))</f>
        <v>0.82464020983606567</v>
      </c>
    </row>
    <row r="32" spans="1:25" ht="31.5">
      <c r="A32" s="125" t="s">
        <v>116</v>
      </c>
      <c r="B32" s="23" t="s">
        <v>115</v>
      </c>
      <c r="C32" s="98">
        <v>0</v>
      </c>
      <c r="D32" s="98">
        <v>7.42176188852459</v>
      </c>
      <c r="E32" s="98">
        <v>0</v>
      </c>
      <c r="F32" s="98">
        <v>7.42176188852459</v>
      </c>
      <c r="G32" s="98">
        <v>0</v>
      </c>
      <c r="H32" s="98">
        <v>0</v>
      </c>
      <c r="I32" s="98" t="s">
        <v>220</v>
      </c>
      <c r="J32" s="98">
        <v>0</v>
      </c>
      <c r="K32" s="98" t="s">
        <v>220</v>
      </c>
      <c r="L32" s="98">
        <v>0</v>
      </c>
      <c r="M32" s="98" t="s">
        <v>220</v>
      </c>
      <c r="N32" s="98">
        <v>0</v>
      </c>
      <c r="O32" s="98" t="s">
        <v>220</v>
      </c>
      <c r="P32" s="98">
        <v>0</v>
      </c>
      <c r="Q32" s="98" t="s">
        <v>220</v>
      </c>
      <c r="R32" s="98">
        <v>7.42176188852459</v>
      </c>
      <c r="S32" s="98" t="s">
        <v>289</v>
      </c>
      <c r="T32" s="98">
        <v>0</v>
      </c>
      <c r="U32" s="98" t="s">
        <v>220</v>
      </c>
      <c r="V32" s="98">
        <v>0</v>
      </c>
      <c r="W32" s="98" t="s">
        <v>220</v>
      </c>
      <c r="X32" s="225" t="str">
        <f>IF(SUM(H32,L32,P32,T32)=0,"нд",SUM(H32,L32,P32,T32))</f>
        <v>нд</v>
      </c>
      <c r="Y32" s="225">
        <f>IF(SUM(J32,N32,R32,V32)=0,"нд",SUM(J32,N32,R32,V32))</f>
        <v>7.42176188852459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2">IF(SUM(H36,L36,P36,T36)=0,"нд",SUM(H36,L36,P36,T36))</f>
        <v>нд</v>
      </c>
      <c r="Y36" s="225" t="str">
        <f t="shared" ref="Y36:Y41" si="13">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2"/>
        <v>нд</v>
      </c>
      <c r="Y37" s="225" t="str">
        <f t="shared" si="13"/>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2"/>
        <v>нд</v>
      </c>
      <c r="Y38" s="225" t="str">
        <f t="shared" si="13"/>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2"/>
        <v>нд</v>
      </c>
      <c r="Y39" s="225" t="str">
        <f t="shared" si="13"/>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2"/>
        <v>нд</v>
      </c>
      <c r="Y40" s="225" t="str">
        <f t="shared" si="13"/>
        <v>нд</v>
      </c>
    </row>
    <row r="41" spans="1:25">
      <c r="A41" s="124" t="s">
        <v>103</v>
      </c>
      <c r="B41" s="23" t="s">
        <v>89</v>
      </c>
      <c r="C41" s="98">
        <v>0</v>
      </c>
      <c r="D41" s="98">
        <v>1.1000000000000001</v>
      </c>
      <c r="E41" s="98">
        <v>0</v>
      </c>
      <c r="F41" s="98">
        <v>1.1000000000000001</v>
      </c>
      <c r="G41" s="98" t="s">
        <v>220</v>
      </c>
      <c r="H41" s="98">
        <v>0</v>
      </c>
      <c r="I41" s="98" t="s">
        <v>220</v>
      </c>
      <c r="J41" s="98">
        <v>0</v>
      </c>
      <c r="K41" s="98" t="s">
        <v>220</v>
      </c>
      <c r="L41" s="98">
        <v>0</v>
      </c>
      <c r="M41" s="98" t="s">
        <v>220</v>
      </c>
      <c r="N41" s="98">
        <v>0</v>
      </c>
      <c r="O41" s="98" t="s">
        <v>220</v>
      </c>
      <c r="P41" s="98">
        <v>0</v>
      </c>
      <c r="Q41" s="98" t="s">
        <v>220</v>
      </c>
      <c r="R41" s="98">
        <v>1.1000000000000001</v>
      </c>
      <c r="S41" s="98" t="s">
        <v>289</v>
      </c>
      <c r="T41" s="98">
        <v>0</v>
      </c>
      <c r="U41" s="98" t="s">
        <v>220</v>
      </c>
      <c r="V41" s="98">
        <v>0</v>
      </c>
      <c r="W41" s="98" t="s">
        <v>220</v>
      </c>
      <c r="X41" s="225" t="str">
        <f t="shared" si="12"/>
        <v>нд</v>
      </c>
      <c r="Y41" s="225">
        <f t="shared" si="13"/>
        <v>1.1000000000000001</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2"/>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4">IF(SUM(H44,L44,P44,T44)=0,"нд",SUM(H44,L44,P44,T44))</f>
        <v>нд</v>
      </c>
      <c r="Y44" s="225" t="str">
        <f t="shared" ref="Y44:Y50" si="15">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4"/>
        <v>нд</v>
      </c>
      <c r="Y45" s="225" t="str">
        <f t="shared" si="15"/>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4"/>
        <v>нд</v>
      </c>
      <c r="Y46" s="225" t="str">
        <f t="shared" si="15"/>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4"/>
        <v>нд</v>
      </c>
      <c r="Y47" s="225" t="str">
        <f t="shared" si="15"/>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4"/>
        <v>нд</v>
      </c>
      <c r="Y48" s="225" t="str">
        <f t="shared" si="15"/>
        <v>нд</v>
      </c>
    </row>
    <row r="49" spans="1:25">
      <c r="A49" s="124" t="s">
        <v>90</v>
      </c>
      <c r="B49" s="23" t="s">
        <v>89</v>
      </c>
      <c r="C49" s="98">
        <v>0</v>
      </c>
      <c r="D49" s="98">
        <v>1.1000000000000001</v>
      </c>
      <c r="E49" s="98">
        <v>0</v>
      </c>
      <c r="F49" s="98">
        <v>1.1000000000000001</v>
      </c>
      <c r="G49" s="98" t="s">
        <v>220</v>
      </c>
      <c r="H49" s="98">
        <v>0</v>
      </c>
      <c r="I49" s="98" t="s">
        <v>220</v>
      </c>
      <c r="J49" s="98">
        <v>0</v>
      </c>
      <c r="K49" s="98" t="s">
        <v>220</v>
      </c>
      <c r="L49" s="98">
        <v>0</v>
      </c>
      <c r="M49" s="98" t="s">
        <v>220</v>
      </c>
      <c r="N49" s="98">
        <v>0</v>
      </c>
      <c r="O49" s="98" t="s">
        <v>220</v>
      </c>
      <c r="P49" s="98">
        <v>0</v>
      </c>
      <c r="Q49" s="98" t="s">
        <v>220</v>
      </c>
      <c r="R49" s="98">
        <v>1.1000000000000001</v>
      </c>
      <c r="S49" s="98" t="s">
        <v>289</v>
      </c>
      <c r="T49" s="98" t="s">
        <v>220</v>
      </c>
      <c r="U49" s="98" t="s">
        <v>220</v>
      </c>
      <c r="V49" s="98" t="s">
        <v>220</v>
      </c>
      <c r="W49" s="98" t="s">
        <v>220</v>
      </c>
      <c r="X49" s="225" t="str">
        <f t="shared" si="14"/>
        <v>нд</v>
      </c>
      <c r="Y49" s="225">
        <f t="shared" si="15"/>
        <v>1.1000000000000001</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4"/>
        <v>нд</v>
      </c>
      <c r="Y50" s="225" t="str">
        <f t="shared" si="15"/>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8.2464020983606563</v>
      </c>
      <c r="E52" s="98">
        <v>0</v>
      </c>
      <c r="F52" s="98">
        <v>8.2464020983606563</v>
      </c>
      <c r="G52" s="98">
        <v>0</v>
      </c>
      <c r="H52" s="98">
        <v>0</v>
      </c>
      <c r="I52" s="98" t="s">
        <v>220</v>
      </c>
      <c r="J52" s="98">
        <v>0</v>
      </c>
      <c r="K52" s="98" t="s">
        <v>220</v>
      </c>
      <c r="L52" s="98">
        <v>0</v>
      </c>
      <c r="M52" s="98" t="s">
        <v>220</v>
      </c>
      <c r="N52" s="98">
        <v>0</v>
      </c>
      <c r="O52" s="98" t="s">
        <v>220</v>
      </c>
      <c r="P52" s="98">
        <v>0</v>
      </c>
      <c r="Q52" s="98" t="s">
        <v>220</v>
      </c>
      <c r="R52" s="98">
        <v>8.2464020983606563</v>
      </c>
      <c r="S52" s="98" t="s">
        <v>289</v>
      </c>
      <c r="T52" s="98">
        <v>0</v>
      </c>
      <c r="U52" s="98" t="s">
        <v>220</v>
      </c>
      <c r="V52" s="98">
        <v>0</v>
      </c>
      <c r="W52" s="98" t="s">
        <v>220</v>
      </c>
      <c r="X52" s="98" t="str">
        <f t="shared" ref="X52:X64" si="16">IF(SUM(H52,L52,P52,T52)=0,"нд",SUM(H52,L52,P52,T52))</f>
        <v>нд</v>
      </c>
      <c r="Y52" s="98">
        <f>IF(SUM(J52,N52,R52,V52)=0,"нд",SUM(J52,N52,R52,V52))</f>
        <v>8.2464020983606563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6"/>
        <v>нд</v>
      </c>
      <c r="Y53" s="225" t="str">
        <f t="shared" ref="Y53:Y56" si="17">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6"/>
        <v>нд</v>
      </c>
      <c r="Y54" s="225" t="str">
        <f t="shared" si="17"/>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6"/>
        <v>нд</v>
      </c>
      <c r="Y55" s="225" t="str">
        <f t="shared" si="17"/>
        <v>нд</v>
      </c>
    </row>
    <row r="56" spans="1:25">
      <c r="A56" s="124" t="s">
        <v>80</v>
      </c>
      <c r="B56" s="31" t="s">
        <v>74</v>
      </c>
      <c r="C56" s="98">
        <v>0</v>
      </c>
      <c r="D56" s="98">
        <v>1.1000000000000001</v>
      </c>
      <c r="E56" s="98">
        <v>0</v>
      </c>
      <c r="F56" s="98">
        <v>1.1000000000000001</v>
      </c>
      <c r="G56" s="98">
        <v>0</v>
      </c>
      <c r="H56" s="98">
        <v>0</v>
      </c>
      <c r="I56" s="98" t="s">
        <v>220</v>
      </c>
      <c r="J56" s="98">
        <v>0</v>
      </c>
      <c r="K56" s="98" t="s">
        <v>220</v>
      </c>
      <c r="L56" s="98">
        <v>0</v>
      </c>
      <c r="M56" s="98" t="s">
        <v>220</v>
      </c>
      <c r="N56" s="98">
        <v>0</v>
      </c>
      <c r="O56" s="98" t="s">
        <v>220</v>
      </c>
      <c r="P56" s="98">
        <v>0</v>
      </c>
      <c r="Q56" s="98" t="s">
        <v>220</v>
      </c>
      <c r="R56" s="98">
        <v>1.1000000000000001</v>
      </c>
      <c r="S56" s="98" t="s">
        <v>289</v>
      </c>
      <c r="T56" s="98">
        <v>0</v>
      </c>
      <c r="U56" s="98" t="s">
        <v>220</v>
      </c>
      <c r="V56" s="98">
        <v>0</v>
      </c>
      <c r="W56" s="98" t="s">
        <v>220</v>
      </c>
      <c r="X56" s="225" t="str">
        <f t="shared" si="16"/>
        <v>нд</v>
      </c>
      <c r="Y56" s="225">
        <f t="shared" si="17"/>
        <v>1.1000000000000001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6"/>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6"/>
        <v>нд</v>
      </c>
      <c r="Y58" s="123" t="str">
        <f t="shared" ref="Y58:Y64" si="18">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6"/>
        <v>нд</v>
      </c>
      <c r="Y59" s="123" t="str">
        <f t="shared" si="18"/>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6"/>
        <v>нд</v>
      </c>
      <c r="Y60" s="225" t="str">
        <f t="shared" si="18"/>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6"/>
        <v>нд</v>
      </c>
      <c r="Y61" s="225" t="str">
        <f t="shared" si="18"/>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6"/>
        <v>нд</v>
      </c>
      <c r="Y62" s="225" t="str">
        <f t="shared" si="18"/>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6"/>
        <v>нд</v>
      </c>
      <c r="Y63" s="225" t="str">
        <f t="shared" si="18"/>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6"/>
        <v>нд</v>
      </c>
      <c r="Y64" s="225" t="str">
        <f t="shared" si="18"/>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ЭL2629_036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 xml:space="preserve">Строительство КЛ-10 кВ ТП-31 - РУ-10кВ Водозабор, г. Юрьев-Польский (1,1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2"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ЭL2629_036</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 кВ ТП-31 - РУ-10кВ Водозабор, г. Юрьев-Польский (1,1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 xml:space="preserve">Строительство КЛ-10 кВ ТП-31 - РУ-10кВ Водозабор, г. Юрьев-Польский (1,1 км) </v>
      </c>
    </row>
    <row r="22" spans="1:2" ht="16.5" thickBot="1">
      <c r="A22" s="58" t="s">
        <v>228</v>
      </c>
      <c r="B22" s="131" t="s">
        <v>470</v>
      </c>
    </row>
    <row r="23" spans="1:2" ht="16.5" thickBot="1">
      <c r="A23" s="60" t="s">
        <v>229</v>
      </c>
      <c r="B23" s="61" t="s">
        <v>230</v>
      </c>
    </row>
    <row r="24" spans="1:2" ht="30.75" thickBot="1">
      <c r="A24" s="60" t="s">
        <v>231</v>
      </c>
      <c r="B24" s="226" t="s">
        <v>476</v>
      </c>
    </row>
    <row r="25" spans="1:2" ht="16.5" thickBot="1">
      <c r="A25" s="62" t="s">
        <v>232</v>
      </c>
      <c r="B25" s="130">
        <v>2028</v>
      </c>
    </row>
    <row r="26" spans="1:2" ht="16.5" thickBot="1">
      <c r="A26" s="63" t="s">
        <v>233</v>
      </c>
      <c r="B26" s="64" t="s">
        <v>466</v>
      </c>
    </row>
    <row r="27" spans="1:2" ht="23.25" customHeight="1" thickBot="1">
      <c r="A27" s="65" t="s">
        <v>284</v>
      </c>
      <c r="B27" s="130">
        <f>T1C25</f>
        <v>10.060610560000001</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